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3" activeTab="14"/>
  </bookViews>
  <sheets>
    <sheet name="Presentacion " sheetId="10" r:id="rId1"/>
    <sheet name="Análisis de Contexto  " sheetId="26" r:id="rId2"/>
    <sheet name="Estrategias" sheetId="28"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Trimestre 2" sheetId="22" r:id="rId14"/>
    <sheet name="Seguimiento Trimestre 3" sheetId="29" r:id="rId15"/>
    <sheet name="Seguimiento Trimestre 4" sheetId="30" r:id="rId16"/>
    <sheet name="Seguimiento  Trimestre 3" sheetId="23" state="hidden" r:id="rId17"/>
    <sheet name="Seguimiento  Trimestre 4" sheetId="25" state="hidden"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7"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24" i="30" l="1"/>
  <c r="M24" i="30"/>
  <c r="L24" i="30"/>
  <c r="K24" i="30"/>
  <c r="J24" i="30"/>
  <c r="I24" i="30"/>
  <c r="H24" i="30"/>
  <c r="G24" i="30"/>
  <c r="F24" i="30"/>
  <c r="E24" i="30"/>
  <c r="C24" i="30"/>
  <c r="B24" i="30"/>
  <c r="A24" i="30"/>
  <c r="N23" i="30"/>
  <c r="M23" i="30"/>
  <c r="L23" i="30"/>
  <c r="K23" i="30"/>
  <c r="J23" i="30"/>
  <c r="I23" i="30"/>
  <c r="H23" i="30"/>
  <c r="G23" i="30"/>
  <c r="F23" i="30"/>
  <c r="E23" i="30"/>
  <c r="D23" i="30"/>
  <c r="C23" i="30"/>
  <c r="B23" i="30"/>
  <c r="A23" i="30"/>
  <c r="N22" i="30"/>
  <c r="M22" i="30"/>
  <c r="L22" i="30"/>
  <c r="K22" i="30"/>
  <c r="J22" i="30"/>
  <c r="I22" i="30"/>
  <c r="H22" i="30"/>
  <c r="G22" i="30"/>
  <c r="F22" i="30"/>
  <c r="E22" i="30"/>
  <c r="D22" i="30"/>
  <c r="C22" i="30"/>
  <c r="B22" i="30"/>
  <c r="A22" i="30"/>
  <c r="N21" i="30"/>
  <c r="M21" i="30"/>
  <c r="L21" i="30"/>
  <c r="K21" i="30"/>
  <c r="J21" i="30"/>
  <c r="I21" i="30"/>
  <c r="H21" i="30"/>
  <c r="G21" i="30"/>
  <c r="F21" i="30"/>
  <c r="E21" i="30"/>
  <c r="C21" i="30"/>
  <c r="B21" i="30"/>
  <c r="A21" i="30"/>
  <c r="N20" i="30"/>
  <c r="M20" i="30"/>
  <c r="L20" i="30"/>
  <c r="K20" i="30"/>
  <c r="J20" i="30"/>
  <c r="I20" i="30"/>
  <c r="H20" i="30"/>
  <c r="G20" i="30"/>
  <c r="F20" i="30"/>
  <c r="E20" i="30"/>
  <c r="D20" i="30"/>
  <c r="C20" i="30"/>
  <c r="B20" i="30"/>
  <c r="A20" i="30"/>
  <c r="N15" i="30"/>
  <c r="M15" i="30"/>
  <c r="L15" i="30"/>
  <c r="K15" i="30"/>
  <c r="J15" i="30"/>
  <c r="I15" i="30"/>
  <c r="H15" i="30"/>
  <c r="G15" i="30"/>
  <c r="F15" i="30"/>
  <c r="E15" i="30"/>
  <c r="D15" i="30"/>
  <c r="C15" i="30"/>
  <c r="B15" i="30"/>
  <c r="A15" i="30"/>
  <c r="N10" i="30"/>
  <c r="M10" i="30"/>
  <c r="L10" i="30"/>
  <c r="K10" i="30"/>
  <c r="J10" i="30"/>
  <c r="I10" i="30"/>
  <c r="H10" i="30"/>
  <c r="G10" i="30"/>
  <c r="F10" i="30"/>
  <c r="E10" i="30"/>
  <c r="D10" i="30"/>
  <c r="C10" i="30"/>
  <c r="B10" i="30"/>
  <c r="A10" i="30"/>
  <c r="D6" i="30"/>
  <c r="D5" i="30"/>
  <c r="D4" i="30"/>
  <c r="N24" i="29"/>
  <c r="M24" i="29"/>
  <c r="L24" i="29"/>
  <c r="K24" i="29"/>
  <c r="J24" i="29"/>
  <c r="I24" i="29"/>
  <c r="H24" i="29"/>
  <c r="G24" i="29"/>
  <c r="F24" i="29"/>
  <c r="E24" i="29"/>
  <c r="C24" i="29"/>
  <c r="B24" i="29"/>
  <c r="A24" i="29"/>
  <c r="N23" i="29"/>
  <c r="M23" i="29"/>
  <c r="L23" i="29"/>
  <c r="K23" i="29"/>
  <c r="J23" i="29"/>
  <c r="I23" i="29"/>
  <c r="H23" i="29"/>
  <c r="G23" i="29"/>
  <c r="F23" i="29"/>
  <c r="E23" i="29"/>
  <c r="D23" i="29"/>
  <c r="C23" i="29"/>
  <c r="B23" i="29"/>
  <c r="A23" i="29"/>
  <c r="N22" i="29"/>
  <c r="M22" i="29"/>
  <c r="L22" i="29"/>
  <c r="K22" i="29"/>
  <c r="J22" i="29"/>
  <c r="I22" i="29"/>
  <c r="H22" i="29"/>
  <c r="G22" i="29"/>
  <c r="F22" i="29"/>
  <c r="E22" i="29"/>
  <c r="D22" i="29"/>
  <c r="C22" i="29"/>
  <c r="B22" i="29"/>
  <c r="A22" i="29"/>
  <c r="N21" i="29"/>
  <c r="M21" i="29"/>
  <c r="L21" i="29"/>
  <c r="K21" i="29"/>
  <c r="J21" i="29"/>
  <c r="I21" i="29"/>
  <c r="H21" i="29"/>
  <c r="G21" i="29"/>
  <c r="F21" i="29"/>
  <c r="E21" i="29"/>
  <c r="C21" i="29"/>
  <c r="B21" i="29"/>
  <c r="A21" i="29"/>
  <c r="N20" i="29"/>
  <c r="M20" i="29"/>
  <c r="L20" i="29"/>
  <c r="K20" i="29"/>
  <c r="J20" i="29"/>
  <c r="I20" i="29"/>
  <c r="H20" i="29"/>
  <c r="G20" i="29"/>
  <c r="F20" i="29"/>
  <c r="E20" i="29"/>
  <c r="D20" i="29"/>
  <c r="C20" i="29"/>
  <c r="B20" i="29"/>
  <c r="A20" i="29"/>
  <c r="N15" i="29"/>
  <c r="M15" i="29"/>
  <c r="L15" i="29"/>
  <c r="K15" i="29"/>
  <c r="J15" i="29"/>
  <c r="I15" i="29"/>
  <c r="H15" i="29"/>
  <c r="G15" i="29"/>
  <c r="F15" i="29"/>
  <c r="E15" i="29"/>
  <c r="D15" i="29"/>
  <c r="C15" i="29"/>
  <c r="B15" i="29"/>
  <c r="A15" i="29"/>
  <c r="N10" i="29"/>
  <c r="M10" i="29"/>
  <c r="L10" i="29"/>
  <c r="K10" i="29"/>
  <c r="J10" i="29"/>
  <c r="I10" i="29"/>
  <c r="H10" i="29"/>
  <c r="G10" i="29"/>
  <c r="F10" i="29"/>
  <c r="E10" i="29"/>
  <c r="D10" i="29"/>
  <c r="C10" i="29"/>
  <c r="B10" i="29"/>
  <c r="A10" i="29"/>
  <c r="D6" i="29"/>
  <c r="D5" i="29"/>
  <c r="D4" i="29"/>
  <c r="D10" i="18" l="1"/>
  <c r="G10" i="18"/>
  <c r="F10" i="18"/>
  <c r="E10" i="18"/>
  <c r="O20" i="25"/>
  <c r="N24" i="25" l="1"/>
  <c r="G24" i="25"/>
  <c r="F24" i="25"/>
  <c r="E24" i="25"/>
  <c r="D24" i="25"/>
  <c r="C24" i="25"/>
  <c r="B24" i="25"/>
  <c r="A24" i="25"/>
  <c r="N23" i="25"/>
  <c r="G23" i="25"/>
  <c r="F23" i="25"/>
  <c r="E23" i="25"/>
  <c r="D23" i="25"/>
  <c r="C23" i="25"/>
  <c r="B23" i="25"/>
  <c r="A23" i="25"/>
  <c r="N22" i="25"/>
  <c r="G22" i="25"/>
  <c r="F22" i="25"/>
  <c r="E22" i="25"/>
  <c r="D22" i="25"/>
  <c r="C22" i="25"/>
  <c r="B22" i="25"/>
  <c r="A22" i="25"/>
  <c r="N21" i="25"/>
  <c r="G21" i="25"/>
  <c r="F21" i="25"/>
  <c r="E21" i="25"/>
  <c r="D21" i="25"/>
  <c r="C21" i="25"/>
  <c r="B21" i="25"/>
  <c r="A21"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N24" i="23" l="1"/>
  <c r="G24" i="23"/>
  <c r="F24" i="23"/>
  <c r="E24" i="23"/>
  <c r="D24" i="23"/>
  <c r="C24" i="23"/>
  <c r="B24" i="23"/>
  <c r="A24" i="23"/>
  <c r="N23" i="23"/>
  <c r="G23" i="23"/>
  <c r="F23" i="23"/>
  <c r="E23" i="23"/>
  <c r="D23" i="23"/>
  <c r="C23" i="23"/>
  <c r="B23" i="23"/>
  <c r="A23" i="23"/>
  <c r="N22" i="23"/>
  <c r="G22" i="23"/>
  <c r="F22" i="23"/>
  <c r="E22" i="23"/>
  <c r="D22" i="23"/>
  <c r="C22" i="23"/>
  <c r="B22" i="23"/>
  <c r="A22" i="23"/>
  <c r="N21" i="23"/>
  <c r="G21" i="23"/>
  <c r="F21" i="23"/>
  <c r="E21" i="23"/>
  <c r="D21" i="23"/>
  <c r="C21" i="23"/>
  <c r="B21" i="23"/>
  <c r="A21" i="23"/>
  <c r="O20"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24" i="22"/>
  <c r="G24" i="22"/>
  <c r="F24" i="22"/>
  <c r="E24" i="22"/>
  <c r="C24" i="22"/>
  <c r="B24" i="22"/>
  <c r="A24" i="22"/>
  <c r="N23" i="22"/>
  <c r="G23" i="22"/>
  <c r="F23" i="22"/>
  <c r="E23" i="22"/>
  <c r="D23" i="22"/>
  <c r="C23" i="22"/>
  <c r="B23" i="22"/>
  <c r="A23" i="22"/>
  <c r="N22" i="22"/>
  <c r="G22" i="22"/>
  <c r="F22" i="22"/>
  <c r="E22" i="22"/>
  <c r="D22" i="22"/>
  <c r="C22" i="22"/>
  <c r="B22" i="22"/>
  <c r="A22" i="22"/>
  <c r="N21" i="22"/>
  <c r="G21" i="22"/>
  <c r="F21" i="22"/>
  <c r="E21" i="22"/>
  <c r="C21" i="22"/>
  <c r="B21" i="22"/>
  <c r="A21"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N24" i="18"/>
  <c r="N23" i="18"/>
  <c r="G24" i="18"/>
  <c r="G23" i="18"/>
  <c r="F23" i="18"/>
  <c r="E24" i="18"/>
  <c r="E23" i="18"/>
  <c r="D24" i="18"/>
  <c r="D23" i="18"/>
  <c r="C24" i="18"/>
  <c r="C23" i="18"/>
  <c r="B23" i="18"/>
  <c r="A24" i="18"/>
  <c r="A23" i="18"/>
  <c r="T27" i="1" l="1"/>
  <c r="N22" i="18"/>
  <c r="G22" i="18"/>
  <c r="G21" i="18"/>
  <c r="G20" i="18"/>
  <c r="G15" i="18"/>
  <c r="F22" i="18"/>
  <c r="E22" i="18"/>
  <c r="D22" i="18"/>
  <c r="C22" i="18"/>
  <c r="B22" i="18"/>
  <c r="A22" i="18"/>
  <c r="AA26" i="1" l="1"/>
  <c r="AA25" i="1"/>
  <c r="AA24" i="1"/>
  <c r="Z23" i="1"/>
  <c r="Y23" i="1" s="1"/>
  <c r="T23" i="1"/>
  <c r="Q17" i="1"/>
  <c r="Q18" i="1"/>
  <c r="Q19" i="1"/>
  <c r="Q20" i="1"/>
  <c r="Q21" i="1"/>
  <c r="Q22" i="1"/>
  <c r="Q23" i="1"/>
  <c r="Q24" i="1"/>
  <c r="Q25" i="1"/>
  <c r="Q26" i="1"/>
  <c r="Q16" i="1"/>
  <c r="L23" i="1"/>
  <c r="I22" i="25" s="1"/>
  <c r="B21" i="18"/>
  <c r="C21" i="18"/>
  <c r="E21" i="18"/>
  <c r="F21" i="18"/>
  <c r="N21" i="18"/>
  <c r="A21" i="18"/>
  <c r="A20" i="18"/>
  <c r="B20" i="18"/>
  <c r="C20" i="18"/>
  <c r="D20" i="18"/>
  <c r="E20" i="18"/>
  <c r="F20" i="18"/>
  <c r="N20" i="18"/>
  <c r="I22" i="22" l="1"/>
  <c r="I22" i="23"/>
  <c r="I22" i="18"/>
  <c r="X23" i="1"/>
  <c r="N15" i="18"/>
  <c r="F15" i="18"/>
  <c r="E15" i="18"/>
  <c r="C15" i="18"/>
  <c r="B15" i="18"/>
  <c r="A15" i="18"/>
  <c r="Q14" i="1" l="1"/>
  <c r="X14" i="1" s="1"/>
  <c r="T14" i="1"/>
  <c r="T13" i="1"/>
  <c r="Q13" i="1"/>
  <c r="X13" i="1" s="1"/>
  <c r="Q12" i="1" l="1"/>
  <c r="T26" i="1"/>
  <c r="T25" i="1"/>
  <c r="T24" i="1"/>
  <c r="M23" i="1"/>
  <c r="J23" i="1"/>
  <c r="I23" i="1"/>
  <c r="H22" i="25" s="1"/>
  <c r="T11" i="1"/>
  <c r="T12" i="1"/>
  <c r="T15" i="1"/>
  <c r="Q15" i="1"/>
  <c r="L10" i="1"/>
  <c r="I10" i="25" s="1"/>
  <c r="I10" i="23" l="1"/>
  <c r="I10" i="22"/>
  <c r="H22" i="23"/>
  <c r="H22" i="22"/>
  <c r="H22" i="18"/>
  <c r="AD26" i="1"/>
  <c r="AC26" i="1" s="1"/>
  <c r="AD24" i="1"/>
  <c r="AC24" i="1" s="1"/>
  <c r="AD23" i="1"/>
  <c r="AD25" i="1"/>
  <c r="AC25" i="1" s="1"/>
  <c r="X24" i="1"/>
  <c r="X25" i="1"/>
  <c r="X26" i="1"/>
  <c r="N23" i="1"/>
  <c r="J22" i="25" s="1"/>
  <c r="Z26" i="1"/>
  <c r="Y26" i="1" s="1"/>
  <c r="Z24" i="1"/>
  <c r="Z25" i="1"/>
  <c r="Y25" i="1" s="1"/>
  <c r="J22" i="22" l="1"/>
  <c r="J22" i="23"/>
  <c r="J22" i="18"/>
  <c r="AC23" i="1"/>
  <c r="AF23" i="1"/>
  <c r="AE23" i="1" s="1"/>
  <c r="L22" i="25" s="1"/>
  <c r="Y24" i="1"/>
  <c r="AB23" i="1"/>
  <c r="J21" i="1"/>
  <c r="I21" i="1"/>
  <c r="H21" i="25" s="1"/>
  <c r="T18" i="1"/>
  <c r="T20" i="1"/>
  <c r="T21" i="1"/>
  <c r="X21" i="1" s="1"/>
  <c r="T22" i="1"/>
  <c r="M21" i="1"/>
  <c r="L21" i="1"/>
  <c r="I21" i="25" s="1"/>
  <c r="H21" i="18" l="1"/>
  <c r="H21" i="22"/>
  <c r="H21" i="23"/>
  <c r="L22" i="23"/>
  <c r="L22" i="22"/>
  <c r="L22" i="18"/>
  <c r="I21" i="18"/>
  <c r="I21" i="23"/>
  <c r="I21" i="22"/>
  <c r="AA23" i="1"/>
  <c r="K22" i="25" s="1"/>
  <c r="Z22" i="1"/>
  <c r="Y22" i="1" s="1"/>
  <c r="X22" i="1"/>
  <c r="Z21" i="1"/>
  <c r="N21" i="1"/>
  <c r="J21" i="25" s="1"/>
  <c r="J21" i="18" l="1"/>
  <c r="J21" i="23"/>
  <c r="J21" i="22"/>
  <c r="AG23" i="1"/>
  <c r="M22" i="25" s="1"/>
  <c r="K22" i="22"/>
  <c r="K22" i="23"/>
  <c r="K22" i="18"/>
  <c r="AB22" i="1"/>
  <c r="Y21" i="1"/>
  <c r="AB21" i="1"/>
  <c r="AA21" i="1" s="1"/>
  <c r="K21" i="25" s="1"/>
  <c r="K21" i="22" l="1"/>
  <c r="K21" i="23"/>
  <c r="M22" i="22"/>
  <c r="M22" i="23"/>
  <c r="M22" i="18"/>
  <c r="K21" i="18"/>
  <c r="T34" i="1"/>
  <c r="T33" i="1"/>
  <c r="Q33" i="1"/>
  <c r="T32" i="1"/>
  <c r="T31" i="1"/>
  <c r="M31" i="1"/>
  <c r="L31" i="1"/>
  <c r="I24" i="25" s="1"/>
  <c r="J31" i="1"/>
  <c r="I31" i="1"/>
  <c r="H24" i="25" s="1"/>
  <c r="I24" i="18" l="1"/>
  <c r="I24" i="22"/>
  <c r="I24" i="23"/>
  <c r="AD33" i="1"/>
  <c r="AD34" i="1"/>
  <c r="AD31" i="1"/>
  <c r="AD32" i="1"/>
  <c r="H24" i="23"/>
  <c r="H24" i="18"/>
  <c r="H24" i="22"/>
  <c r="Z32" i="1"/>
  <c r="Y32" i="1" s="1"/>
  <c r="Z31" i="1"/>
  <c r="Y31" i="1" s="1"/>
  <c r="Z33" i="1"/>
  <c r="Y33" i="1" s="1"/>
  <c r="Z34" i="1"/>
  <c r="Y34" i="1" s="1"/>
  <c r="N31" i="1"/>
  <c r="J24" i="25" s="1"/>
  <c r="J24" i="22" l="1"/>
  <c r="J24" i="18"/>
  <c r="J24" i="23"/>
  <c r="AB31" i="1"/>
  <c r="AA31" i="1" s="1"/>
  <c r="K24" i="25" s="1"/>
  <c r="K24" i="23" l="1"/>
  <c r="K24" i="22"/>
  <c r="K24" i="18"/>
  <c r="M16" i="1"/>
  <c r="L16" i="1"/>
  <c r="I15" i="25" s="1"/>
  <c r="M20" i="1"/>
  <c r="L20" i="1"/>
  <c r="I20" i="25" s="1"/>
  <c r="M27" i="1"/>
  <c r="L27" i="1"/>
  <c r="I23" i="25" s="1"/>
  <c r="M10" i="1"/>
  <c r="I23" i="23" l="1"/>
  <c r="I23" i="22"/>
  <c r="I23" i="18"/>
  <c r="I15" i="18"/>
  <c r="I15" i="22"/>
  <c r="I15" i="23"/>
  <c r="I20" i="18"/>
  <c r="I20" i="23"/>
  <c r="I20" i="22"/>
  <c r="AD21" i="1"/>
  <c r="AD22" i="1"/>
  <c r="AD14" i="1"/>
  <c r="AC14" i="1" s="1"/>
  <c r="AD13" i="1"/>
  <c r="AC13" i="1" s="1"/>
  <c r="AD15" i="1"/>
  <c r="AC15" i="1" s="1"/>
  <c r="AD12" i="1"/>
  <c r="AC12" i="1" s="1"/>
  <c r="AC32" i="1"/>
  <c r="AC34" i="1"/>
  <c r="AC33" i="1"/>
  <c r="B10" i="18"/>
  <c r="N10" i="18"/>
  <c r="C10" i="18"/>
  <c r="A10" i="18"/>
  <c r="D6" i="18"/>
  <c r="D5" i="18"/>
  <c r="D4" i="18"/>
  <c r="AF21" i="1" l="1"/>
  <c r="AC22" i="1"/>
  <c r="AE21" i="1"/>
  <c r="L21" i="25" s="1"/>
  <c r="AC21" i="1"/>
  <c r="AC31" i="1"/>
  <c r="AF31" i="1"/>
  <c r="AE31" i="1" s="1"/>
  <c r="L24" i="25" s="1"/>
  <c r="T19" i="1"/>
  <c r="AD19" i="1"/>
  <c r="T17" i="1"/>
  <c r="T16" i="1"/>
  <c r="J16" i="1"/>
  <c r="I16" i="1"/>
  <c r="H15" i="25" s="1"/>
  <c r="J20" i="1"/>
  <c r="X20" i="1" s="1"/>
  <c r="I20" i="1"/>
  <c r="H20" i="25" s="1"/>
  <c r="AG21" i="1" l="1"/>
  <c r="M21" i="25" s="1"/>
  <c r="L21" i="22"/>
  <c r="L21" i="23"/>
  <c r="AG31" i="1"/>
  <c r="M24" i="25" s="1"/>
  <c r="L24" i="23"/>
  <c r="L24" i="18"/>
  <c r="L24" i="22"/>
  <c r="H20" i="18"/>
  <c r="H20" i="22"/>
  <c r="H20" i="23"/>
  <c r="H15" i="18"/>
  <c r="H15" i="22"/>
  <c r="H15" i="23"/>
  <c r="L21" i="18"/>
  <c r="M21" i="18"/>
  <c r="Z16" i="1"/>
  <c r="X16" i="1"/>
  <c r="Z18" i="1"/>
  <c r="Y18" i="1" s="1"/>
  <c r="X18" i="1"/>
  <c r="Z19" i="1"/>
  <c r="Y19" i="1" s="1"/>
  <c r="X19" i="1"/>
  <c r="Z17" i="1"/>
  <c r="Y17" i="1" s="1"/>
  <c r="X17" i="1"/>
  <c r="N16" i="1"/>
  <c r="J15" i="25" s="1"/>
  <c r="AD16" i="1"/>
  <c r="AC16" i="1" s="1"/>
  <c r="AD18" i="1"/>
  <c r="AC18" i="1" s="1"/>
  <c r="AD17" i="1"/>
  <c r="AC17" i="1" s="1"/>
  <c r="AD20" i="1"/>
  <c r="N20" i="1"/>
  <c r="J20" i="25" s="1"/>
  <c r="AC19" i="1"/>
  <c r="Z20" i="1"/>
  <c r="AB20" i="1" s="1"/>
  <c r="J15" i="22" l="1"/>
  <c r="J15" i="23"/>
  <c r="J20" i="18"/>
  <c r="J20" i="22"/>
  <c r="J20" i="23"/>
  <c r="M24" i="18"/>
  <c r="M24" i="22"/>
  <c r="M24" i="23"/>
  <c r="M21" i="23"/>
  <c r="M21" i="22"/>
  <c r="J15" i="18"/>
  <c r="AF16" i="1"/>
  <c r="AE16" i="1" s="1"/>
  <c r="L15" i="25" s="1"/>
  <c r="Y16" i="1"/>
  <c r="AB16" i="1"/>
  <c r="AA16" i="1" s="1"/>
  <c r="K15" i="25" s="1"/>
  <c r="AA20" i="1"/>
  <c r="K20" i="25" s="1"/>
  <c r="Y20" i="1"/>
  <c r="AC20" i="1"/>
  <c r="AF20" i="1"/>
  <c r="AE20" i="1" s="1"/>
  <c r="L20" i="25" s="1"/>
  <c r="K20" i="22" l="1"/>
  <c r="K20" i="23"/>
  <c r="L15" i="18"/>
  <c r="L15" i="22"/>
  <c r="L15" i="23"/>
  <c r="L20" i="18"/>
  <c r="L20" i="22"/>
  <c r="L20" i="23"/>
  <c r="K15" i="18"/>
  <c r="K15" i="23"/>
  <c r="K15" i="22"/>
  <c r="K20" i="18"/>
  <c r="AG20" i="1"/>
  <c r="M20" i="25" s="1"/>
  <c r="AG16" i="1"/>
  <c r="M15" i="25" s="1"/>
  <c r="M15" i="18" l="1"/>
  <c r="M15" i="22"/>
  <c r="M15" i="23"/>
  <c r="M20" i="18"/>
  <c r="M20" i="23"/>
  <c r="M20" i="22"/>
  <c r="I10" i="18"/>
  <c r="T30" i="1" l="1"/>
  <c r="Q30" i="1"/>
  <c r="T29" i="1"/>
  <c r="Q29" i="1"/>
  <c r="T28" i="1"/>
  <c r="Q28" i="1"/>
  <c r="Q27" i="1"/>
  <c r="AD27" i="1" s="1"/>
  <c r="J27" i="1"/>
  <c r="I27" i="1"/>
  <c r="H23" i="25" s="1"/>
  <c r="H23" i="22" l="1"/>
  <c r="H23" i="18"/>
  <c r="H23" i="23"/>
  <c r="X29" i="1"/>
  <c r="X30" i="1"/>
  <c r="X28" i="1"/>
  <c r="X27" i="1"/>
  <c r="AD28" i="1"/>
  <c r="AC28" i="1" s="1"/>
  <c r="AD30" i="1"/>
  <c r="AC30" i="1" s="1"/>
  <c r="AD29" i="1"/>
  <c r="AC27" i="1"/>
  <c r="Z29" i="1"/>
  <c r="Y29" i="1" s="1"/>
  <c r="Z27" i="1"/>
  <c r="Y27" i="1" s="1"/>
  <c r="N27" i="1"/>
  <c r="J23" i="25" s="1"/>
  <c r="Z30" i="1"/>
  <c r="Y30" i="1" s="1"/>
  <c r="Z28" i="1"/>
  <c r="Y28" i="1" s="1"/>
  <c r="J23" i="23" l="1"/>
  <c r="J23" i="18"/>
  <c r="J23" i="22"/>
  <c r="AF27" i="1"/>
  <c r="AE27" i="1" s="1"/>
  <c r="L23" i="25" s="1"/>
  <c r="AC29" i="1"/>
  <c r="AB27" i="1"/>
  <c r="AA27" i="1" s="1"/>
  <c r="K23" i="25" s="1"/>
  <c r="L23" i="22" l="1"/>
  <c r="L23" i="18"/>
  <c r="L23" i="23"/>
  <c r="K23" i="18"/>
  <c r="K23" i="22"/>
  <c r="K23" i="23"/>
  <c r="AG27" i="1"/>
  <c r="M23" i="25" s="1"/>
  <c r="M23" i="23" l="1"/>
  <c r="M23" i="22"/>
  <c r="M23" i="18"/>
  <c r="Q11" i="1"/>
  <c r="AD11" i="1" s="1"/>
  <c r="AC11" i="1" s="1"/>
  <c r="T10" i="1"/>
  <c r="Q10" i="1" l="1"/>
  <c r="X10" i="1" s="1"/>
  <c r="J10" i="1"/>
  <c r="X15" i="1" l="1"/>
  <c r="Z14" i="1"/>
  <c r="Y14" i="1" s="1"/>
  <c r="Z13" i="1"/>
  <c r="Y13" i="1" s="1"/>
  <c r="Z15" i="1"/>
  <c r="Z12" i="1"/>
  <c r="Z11" i="1"/>
  <c r="AD10" i="1"/>
  <c r="AF10" i="1" s="1"/>
  <c r="X12" i="1"/>
  <c r="X34" i="1"/>
  <c r="X31" i="1"/>
  <c r="X33" i="1"/>
  <c r="X32" i="1"/>
  <c r="Z10" i="1"/>
  <c r="Y12" i="1"/>
  <c r="X11" i="1"/>
  <c r="I10" i="1"/>
  <c r="H10" i="25" s="1"/>
  <c r="AC10" i="1" l="1"/>
  <c r="H10" i="22"/>
  <c r="H10" i="23"/>
  <c r="AB10" i="1"/>
  <c r="AA10" i="1" s="1"/>
  <c r="K10" i="25" s="1"/>
  <c r="Y10" i="1"/>
  <c r="N10" i="1"/>
  <c r="J10" i="25" s="1"/>
  <c r="H10" i="18"/>
  <c r="AE10" i="1"/>
  <c r="L10" i="25" s="1"/>
  <c r="Y15" i="1"/>
  <c r="Y11" i="1"/>
  <c r="B249" i="6" a="1"/>
  <c r="L10" i="22" l="1"/>
  <c r="L10" i="23"/>
  <c r="K10" i="22"/>
  <c r="K10" i="23"/>
  <c r="J10" i="18"/>
  <c r="J10" i="22"/>
  <c r="J10" i="23"/>
  <c r="B249" i="6"/>
  <c r="K10" i="18"/>
  <c r="L10" i="18"/>
  <c r="AG10" i="1"/>
  <c r="M10" i="25" s="1"/>
  <c r="G238" i="6"/>
  <c r="M10" i="23" l="1"/>
  <c r="M10" i="22"/>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comments3.xml><?xml version="1.0" encoding="utf-8"?>
<comments xmlns="http://schemas.openxmlformats.org/spreadsheetml/2006/main">
  <authors>
    <author>Olga Patricia Prada Barrera</author>
  </authors>
  <commentList>
    <comment ref="F20" authorId="0" shapeId="0">
      <text>
        <r>
          <rPr>
            <b/>
            <sz val="9"/>
            <color indexed="81"/>
            <rFont val="Tahoma"/>
            <family val="2"/>
          </rPr>
          <t>Olga Patricia Prada Barrera:</t>
        </r>
        <r>
          <rPr>
            <sz val="9"/>
            <color indexed="81"/>
            <rFont val="Tahoma"/>
            <family val="2"/>
          </rPr>
          <t xml:space="preserve">
Que se presente revisión tardia e incompleta por parte de los nominadores de las novedades de movimientos de personal en los despachos judiciales.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<sst xmlns="http://schemas.openxmlformats.org/spreadsheetml/2006/main" count="2929" uniqueCount="691">
  <si>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</si>
  <si>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</si>
  <si>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</si>
  <si>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</si>
  <si>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</si>
  <si>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</si>
  <si>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</si>
  <si>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</si>
  <si>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</si>
  <si>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</si>
  <si>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</si>
  <si>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</si>
  <si>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</si>
  <si>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</si>
  <si>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</si>
  <si>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</si>
  <si>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</si>
  <si>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</si>
  <si>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</si>
  <si>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</si>
  <si>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</si>
  <si>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</si>
  <si>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</si>
  <si>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</si>
  <si>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</si>
  <si>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</si>
  <si>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</si>
  <si>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</si>
  <si>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</si>
  <si>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</si>
  <si>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</si>
  <si>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</si>
  <si>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</si>
  <si>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</si>
  <si>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</si>
  <si>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</si>
  <si>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</si>
  <si>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</si>
  <si>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</si>
  <si>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</si>
  <si>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</si>
  <si>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</si>
  <si>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</si>
  <si>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</si>
  <si>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</si>
  <si>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</si>
  <si>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</si>
  <si>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</si>
  <si>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</si>
  <si>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</si>
  <si>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</si>
  <si>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</si>
  <si>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</si>
  <si>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</si>
  <si>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</si>
  <si>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</si>
  <si>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</si>
  <si>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</si>
  <si>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</si>
  <si>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</si>
  <si>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</si>
  <si>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</si>
  <si>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</si>
  <si>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</si>
  <si>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</si>
  <si>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</si>
  <si>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</si>
  <si>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</si>
  <si>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</si>
  <si>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</si>
  <si>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</si>
  <si>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</si>
  <si>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</si>
  <si>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</si>
  <si>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</si>
  <si>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</si>
  <si>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</si>
  <si>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</si>
  <si>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</si>
  <si>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</si>
  <si>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</si>
  <si>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</si>
  <si>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</si>
  <si>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</si>
  <si>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</si>
  <si>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</si>
  <si>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</si>
  <si>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</si>
  <si>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</si>
  <si>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</si>
  <si>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</si>
  <si>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</si>
  <si>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</si>
  <si>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</si>
  <si>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</si>
  <si>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</si>
  <si>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</si>
  <si>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</si>
  <si>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</si>
  <si>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</si>
  <si>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</si>
  <si>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</si>
  <si>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</si>
  <si>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</si>
  <si>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</si>
  <si>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</si>
  <si>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</si>
  <si>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</si>
  <si>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</si>
  <si>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</si>
  <si>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</si>
  <si>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</si>
  <si>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</si>
  <si>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</si>
  <si>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</si>
  <si>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</si>
  <si>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</si>
  <si>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</si>
  <si>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</si>
  <si>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</si>
  <si>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</si>
  <si>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</si>
  <si>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</si>
  <si>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</si>
  <si>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</si>
  <si>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</si>
  <si>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</si>
  <si>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</si>
  <si>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</si>
  <si>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</si>
  <si>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</si>
  <si>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</si>
  <si>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</si>
  <si>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</si>
  <si>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</si>
  <si>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</si>
  <si>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</si>
  <si>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</si>
  <si>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</si>
  <si>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</si>
  <si>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</si>
  <si>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</si>
  <si>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</si>
  <si>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</si>
  <si>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</si>
  <si>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</si>
  <si>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</si>
  <si>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</si>
  <si>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</si>
  <si>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</si>
  <si>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</si>
  <si>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</si>
  <si>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</si>
  <si>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</si>
  <si>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</si>
  <si>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</si>
  <si>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</si>
  <si>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</si>
  <si>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</si>
  <si>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</si>
  <si>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</si>
  <si>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</si>
  <si>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</si>
  <si>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</si>
  <si>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</si>
  <si>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</si>
  <si>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</si>
  <si>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</si>
  <si>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</si>
  <si>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</si>
  <si>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</si>
  <si>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</si>
  <si>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</si>
  <si>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</si>
  <si>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</si>
  <si>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</si>
  <si>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</si>
  <si>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</si>
  <si>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</si>
  <si>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</si>
  <si>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</si>
  <si>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</si>
  <si>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</si>
  <si>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</si>
  <si>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</si>
  <si>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</si>
  <si>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</si>
  <si>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</si>
  <si>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</si>
  <si>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</si>
  <si>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</si>
  <si>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</si>
  <si>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</si>
  <si>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</si>
  <si>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</si>
  <si>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</si>
  <si>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</si>
  <si>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</si>
  <si>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</si>
  <si>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</si>
  <si>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</si>
  <si>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</si>
  <si>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</si>
  <si>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</si>
  <si>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</si>
  <si>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</si>
  <si>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</si>
  <si>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</si>
  <si>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</si>
  <si>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</si>
  <si>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</si>
  <si>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</si>
  <si>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</si>
  <si>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</si>
  <si>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</si>
  <si>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</si>
  <si>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</si>
  <si>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</si>
  <si>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</si>
  <si>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</si>
  <si>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</si>
  <si>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</si>
  <si>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</si>
  <si>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</si>
  <si>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</si>
  <si>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</si>
  <si>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</si>
  <si>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</si>
  <si>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</si>
  <si>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</si>
  <si>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</si>
  <si>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</si>
  <si>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</si>
  <si>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</si>
  <si>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</si>
  <si>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</si>
  <si>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</si>
  <si>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</si>
  <si>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</si>
  <si>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</si>
  <si>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</si>
  <si>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</si>
  <si>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</si>
  <si>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</si>
  <si>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</si>
  <si>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</si>
  <si>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</si>
  <si>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</si>
  <si>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</si>
  <si>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</si>
  <si>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</si>
  <si>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</si>
  <si>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</si>
  <si>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</si>
  <si>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</si>
  <si>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</si>
  <si>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</si>
  <si>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</si>
  <si>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</si>
  <si>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</si>
  <si>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</si>
  <si>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</si>
  <si>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</si>
  <si>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</si>
  <si>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</si>
  <si>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</si>
  <si>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</si>
  <si>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</si>
  <si>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</si>
  <si>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</si>
  <si>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</si>
  <si>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</si>
  <si>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</si>
  <si>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</si>
  <si>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</si>
  <si>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</si>
  <si>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</si>
  <si>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</si>
  <si>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</si>
  <si>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</si>
  <si>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</si>
  <si>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</si>
  <si>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</si>
  <si>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</si>
  <si>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</si>
  <si>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</si>
  <si>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</si>
  <si>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</si>
  <si>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</si>
  <si>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</si>
  <si>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</si>
  <si>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</si>
  <si>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</si>
  <si>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</si>
  <si>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</si>
  <si>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</si>
  <si>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</si>
  <si>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</si>
  <si>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</si>
  <si>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</si>
  <si>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</si>
  <si>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</si>
  <si>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</si>
  <si>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</si>
  <si>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</si>
  <si>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</si>
  <si>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</si>
  <si>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</si>
  <si>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</si>
  <si>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</si>
  <si>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</si>
  <si>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</si>
  <si>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</si>
  <si>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</si>
  <si>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</si>
  <si>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</si>
  <si>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</si>
  <si>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</si>
  <si>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</si>
  <si>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</si>
  <si>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</si>
  <si>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</si>
  <si>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</si>
  <si>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</si>
  <si>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</si>
  <si>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</si>
  <si>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</si>
  <si>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</si>
  <si>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</si>
  <si>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</si>
  <si>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</si>
  <si>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ADMINISTRACIÓN DE CARRERA JUDICIAL</t>
  </si>
  <si>
    <t>UNIDAD DE CARRERA JUDICIAL</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</si>
  <si>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</si>
  <si>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</si>
  <si>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</si>
  <si>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</si>
  <si>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</si>
  <si>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</si>
  <si>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</si>
  <si>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</si>
  <si>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</si>
  <si>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</si>
  <si>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</si>
  <si>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</si>
  <si>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</si>
  <si>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</si>
  <si>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</si>
  <si>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</si>
  <si>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</si>
  <si>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</si>
  <si>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</si>
  <si>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</si>
  <si>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</si>
  <si>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</si>
  <si>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</si>
  <si>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</si>
  <si>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</si>
  <si>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</si>
  <si>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</si>
  <si>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</si>
  <si>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</si>
  <si>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</si>
  <si>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</si>
  <si>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</si>
  <si>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</si>
  <si>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</si>
  <si>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</si>
  <si>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</si>
  <si>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</si>
  <si>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</si>
  <si>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</si>
  <si>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</si>
  <si>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</si>
  <si>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</si>
  <si>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</si>
  <si>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</si>
  <si>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</si>
  <si>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</si>
  <si>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</si>
  <si>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</si>
  <si>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</si>
  <si>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</si>
  <si>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</si>
  <si>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</si>
  <si>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</si>
  <si>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</si>
  <si>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</si>
  <si>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</si>
  <si>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</si>
  <si>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</si>
  <si>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</si>
  <si>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</si>
  <si>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</si>
  <si>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</si>
  <si>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</si>
  <si>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</si>
  <si>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</si>
  <si>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</si>
  <si>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</si>
  <si>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</si>
  <si>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</si>
  <si>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GESTION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</si>
  <si>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</si>
  <si>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</si>
  <si>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Inexactitud de la información</t>
  </si>
  <si>
    <t>Ausencia de controles en el procedimiento por parte de los nominadores.</t>
  </si>
  <si>
    <t>No acatamiento de la normatividad respecto a nómina, prestaciones sociales y seguridad social.  Actos administrativos presentados de forma incompleta o erronea.</t>
  </si>
  <si>
    <t>Inexactitud en la liquidación de sueldos y cesantías</t>
  </si>
  <si>
    <t>La parametrización del software de nómina EFINOMINA, no satisface las necesidades actuales de las novedades de personal.</t>
  </si>
  <si>
    <t xml:space="preserve">1. Falta de personal competente y excesiva carga laboral.                                                                                                                                                                                                                                               2. Dificultad en el acceso a la información solicitada como soporte, que no se encuentra digitalizada.                                                                                                                                                                                                                                                                                               </t>
  </si>
  <si>
    <t xml:space="preserve">Falta de personal asignado exclusivamente a la ejecución del procedimiento. </t>
  </si>
  <si>
    <t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t>
  </si>
  <si>
    <t>Reportar todas las inconsistencias presentadas mediante le ticket</t>
  </si>
  <si>
    <t>Revisar las correcciones recibidas del soporte técnico</t>
  </si>
  <si>
    <t>Incorporar las correcciones en el aplicativo EFINOMINA</t>
  </si>
  <si>
    <t>Si se evidencia desviación de la matriz se toman decisiones con planes de trabajo , con informes generados.</t>
  </si>
  <si>
    <t>Asignación de personal exclusivo al procedimiento. DEPENDE DE DIRECCION SECCIONAL</t>
  </si>
  <si>
    <t>Extemporaneidad y errores en la presentación de novedades de nómina por los Despachos</t>
  </si>
  <si>
    <t>Dilaciones en el procedimiento establecido para la recuperación de   mayores valores por conceptos de nómina</t>
  </si>
  <si>
    <t>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t>
  </si>
  <si>
    <t>Herramientas de control respecto la gestión adelantada en cada caso y seguimiento al mismo</t>
  </si>
  <si>
    <t>Cuadro de control en excel mensual</t>
  </si>
  <si>
    <t>Actas de reunion mensual</t>
  </si>
  <si>
    <t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t>
  </si>
  <si>
    <t>Previo acceso a las hojas de vida, implementar la inclusión de novedades digitales remitidas por los diferentes despachos.</t>
  </si>
  <si>
    <t>Hacer una lista de chequeo referente a los requisitos establecidos para cada cargo, con la finalidad de evitar actos indebidos en la aceptación de la documentación, debidamente firmada por la/el asistente administrativo que realiza la tarea</t>
  </si>
  <si>
    <t>Comunicar a los nominadores respecto al no cumplimiento de requisitos que se observe para el trámite que haya lugar.</t>
  </si>
  <si>
    <t>Participar activamente en las actividad de monitoreo y control por medio de las Auditorias Internas, Externas de Control Interno y de entes de control</t>
  </si>
  <si>
    <t>Entregar los Informes de Gestión seguimiento a la contratación, rendición de cuentas, Auditorias Internas, Externas de Control Interno y de entes de control que sean requeridos</t>
  </si>
  <si>
    <t>Socialización continúa del término de la presentación de novedades y los aspectos que deben observarse para la presentación de cada novedad de nómina .</t>
  </si>
  <si>
    <t xml:space="preserve">Deficiencia en la planta de personal asignada para esta labor- </t>
  </si>
  <si>
    <t>Revisión muestral de la prenomina a liquidar</t>
  </si>
  <si>
    <t>Cuadro de control en excel mensual
Actas de reunion TRIMESTRAL</t>
  </si>
  <si>
    <t xml:space="preserve">Oportunidad en el trámite </t>
  </si>
  <si>
    <t>Falta de recurso humano  asignado a dicha labor en Talento Humano</t>
  </si>
  <si>
    <r>
      <t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t>
    </r>
    <r>
      <rPr>
        <sz val="10"/>
        <color rgb="FF00B050"/>
        <rFont val="Arial Narrow"/>
        <family val="2"/>
      </rPr>
      <t xml:space="preserve"> </t>
    </r>
  </si>
  <si>
    <t>Registro de Peticiones en la matriz mensual de peticiones</t>
  </si>
  <si>
    <t>Realización de reunión mensaul para validar estado de avance y registro de peticiones en la matriz., atención por turno</t>
  </si>
  <si>
    <t>Ampliación planta de personal para atender peticiones certificacion</t>
  </si>
  <si>
    <t>Evaluación y seguimiento mensual mediante matriz a de conciliacion de  INCAPACIDADES</t>
  </si>
  <si>
    <t>aplicación del modulo de incapacidades cuando se informe su entrada a producción, para registrar los mayores valores pagados, en EFINOMINA. DEPENDE DE BOGOTÄ SOPORTE TECNICO.</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</si>
  <si>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sobre las inconsistencias presentadas en la documentacion, resaltando la importancia de la ética y transparencia que establece la ley</t>
  </si>
  <si>
    <t>Asistente Administrativo - Ingresos Hojas de Vida y Lider Proceso Gestión Humana</t>
  </si>
  <si>
    <t>Trimestral</t>
  </si>
  <si>
    <t xml:space="preserve">05/06/2021  05/09/2021 05/12/2021 </t>
  </si>
  <si>
    <t xml:space="preserve">Asignación de personal exclusivo al procedimiento. DEPENDE DE DIRECCION SECCIONAL
Evaluación y seguimiento mensual mediante matriz a de conciliacion de  INCAPACIDADES, generación de documentos de recobro
Si se evidencia desviación de la matriz se toman decisiones con planes de trabajo , con informes generados.
Aplicación del modulo de incapacidades cuando se informe su entrada a producción, para registrar los mayores valores pagados, en EFINOMINA. DEPENDE DE BOGOTÄ SOPORTE TECNICO.
</t>
  </si>
  <si>
    <t>Solicitar traslado de archivo central a la bodega de lA DESAJ</t>
  </si>
  <si>
    <t xml:space="preserve">
Implementación del uso de la información digitalizad de hojas de vida, una vez sea entrega por  nivel centra</t>
  </si>
  <si>
    <t xml:space="preserve">
Control de prestamos de hojas de vida., en especial, entrega de hojas de vida y validación de su devolución completa en el proceso de Digitalización de hoja de vida personal activo.</t>
  </si>
  <si>
    <t xml:space="preserve">Realización de la evaluación de cargas laborales y remisión al competente.
</t>
  </si>
  <si>
    <t xml:space="preserve">Revisión muestral de la prenomina a liquidar
Reportar todas las inconsistencias presentadas mediante le ticket
Revisar las correcciones recibidas del soporte técnico
Incorporar las correcciones en el aplicativo EFINOMINA
</t>
  </si>
  <si>
    <t xml:space="preserve">Ampliación planta de personal para atender peticiones certificacion
Registro de Peticiones en la matriz mensual de peticiones
Realización de reunión mensaul para validar estado de avance y registro de peticiones en la matriz., atención por turno
Si se evidencia desviación de la matriz se toman decisiones con planes de trabajo , con informes generados.
</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</si>
  <si>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sobre las inconsistencias presentadas en la documentacion, resaltando la importancia de la ética y transparencia que establece la ley</t>
  </si>
  <si>
    <t xml:space="preserve">Se tiene evidencia de la implementación y seguimiento a las solicitudes que son remitidas y la gestión que se realiza a cada una de ellas por parte de la Asistente Administrativa responsable de la elaboración de los certificados.
 Así como los informes de avance presentados por la contratista respecto a la gestion adelantada para apoyar el proceso de expediciónd e certificacione cetil.
</t>
  </si>
  <si>
    <t>1.  Hacer uso de la  lista de chequeo aplicando los requisitos establecidos para cada cargo segun los acuerdos emitidos por el Consejo Superior de laJudicatura, conforme a la Ley 270 de 1996  
2.  Dejar correo u oficios de requerimientos y anotaciones realizadas a los nominadores y/o empleados  sobre las inconsistencias presentadas en la documentacion, resaltando la importancia de la ética y transparencia que establece la ley</t>
  </si>
  <si>
    <t>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t>
  </si>
  <si>
    <t>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t>
  </si>
  <si>
    <t xml:space="preserve">Posibilidad de vulneración de los derechos fundamentales de los ciudadanos, por el no acatamiento de la normatividad respecto a nómina, prestaciones sociales y seguridad social.  Actos administrativos presentados de forma incompleta o erronea. </t>
  </si>
  <si>
    <t>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t>
  </si>
  <si>
    <t>Posibilidad de Incumplimiento de las metas establecidas, en el trámite oportuno de consultas, derechos de petición relacionados con certificaciones, por falta de recurso humano  asignado a dicha labor en el Area de Talento Humano</t>
  </si>
  <si>
    <t>Posibilidad de afectacion en la reputacion de la Entidad, por actos indebidos de  los servidores judiciales debido a  la carencia en transparencia, etica y valores.</t>
  </si>
  <si>
    <t xml:space="preserve">Posibilidad de afectacion econominca, por falta de gestión en la ejecución del procedimiento de recobro de incapacidades y licencias, ante las EPS y ARL. Falta de personal asignado exclusivamente a la ejecución del procedimiento. </t>
  </si>
  <si>
    <t xml:space="preserve">Ejecutar validación de personal activo, respecto de  cédulas activas en el sistema de nómina y en caso que se encuentre diferencias implementar acciones. </t>
  </si>
  <si>
    <t>A finales del mes de Agosto, el Director Ejecutivo destina tres personas para el area de talento humano, para apoyo en los procesos. Al cierre de este trimestre evaluado, se mantiene solo dos de los cuales uno se encuentra apoyando el proceso de recuperacion de cartera de incapacidad. Se realiza reunion por la herramienta teams con las servidores Francy Paola Patiño y Sara Leonor Calero con fecha 28/09/2021 Acta No. 9, donde presentan el avance en este 3 trimestre, frente a las actividades tales: Aportan como soporte el cuadro resumen de incapacidades construido a 30/06/2021, del cual valga informar se avanzo en la elaboracion de los oficios de cobro persuasivo de las incapacidades que se encontraban pendientes de recuperacion de la vigencia 2021; frente al proceso de radicacion  para recobro a las EPS se informa que a la fecha se encuentran tramitadas totalmente,  las incluidas hasta la nomina de septiembre y reportadas por los servidores judiciales.                           Es importante aclarar que a la fecha los cobros persuasivos de las incapacidades de los meses de julio a sept se encuentran en el proceso de verificacion de reintegros recibidos por las EPS y una vez determinado las que se encuentran pendientes, se procesaran los oficios a que haya lugar.</t>
  </si>
  <si>
    <t>Se continua con la verificacion de avance del proceso, el cual queda plasmado en el cuadro de control a 30/09/2021. Mediante acta No. 08 de fecha 27/09/2021  del área de talento humano, se realizó reunión por la herramienta teams, y se verifica el avance de este. Encontrando que de los 15 procesos pendientes se remitieron 2 que son los casos de Ana Milena Albarracin Sarmiento y Yeimi Maribel Rodriguez DESAJBU021-1546 a cobro coactivo para el tramite a lugar e informe al area contable, para el descargue del saldo pendiente a la fecha. Uno (1) se encuentra en apelacion y el de la servidora Jenny Lizeth Gomez Sanabria, se encuentra a paz y salvo a la fecha. Quedando pendientes once(11), con compromiso a cumplir a 31 de diciembre/2021.</t>
  </si>
  <si>
    <t xml:space="preserve">Se emitió nuevamente circular C I R C U L A R DESAJBUC21-166 agosto 27/2021 por parte del Director Ejecutivo Seccional, donde se reitera la siguiente información:
1.	Aspectos generales a tener en cuenta respecto de las novedades de nómina presentadas.
2.	Correos Autorizados para novedades de nómina.
3.	Documentos para novedad de personal.
4.	Implementación pago de nómina a beneficiario final
5.	Novedad de incapacidades por enfermedad general, Licencia de maternidad y paternidad
6.	Revisión de la nómina, en este punto se informa que…en caso de presentar un reclamo justificado de menor o mayor valor pagado sobre la nómina liquidada, se atenderá por el área de talento humano de la Dirección Seccional de Bucaramanga, a través del siguiente link https://forms.office.com/r/4Zybb8susW                                                     En septiembre 30/2021 se envió invitación a los correos institucionales, dirigido a los Nominadores de cada despacho Judicial de los Distritos de Bucaramanga y San gil, para asistir en octubre 5/2021 a un espacio de dialogo Con el Consejo Seccional de la Judicatura de Santander y la Dirección ejecutiva Seccional, con el objeto de dar a conocer y reiterar los requisitos y parámetros correctos para presentar el reporte de novedades de personal mes a mes.                                                 </t>
  </si>
  <si>
    <t>Teniendo en cuenta que a finales del mes de Agosto, el director ejecutivo destino tres personas para apoyo al Area, Una de ellas apoya el proceso de certificados solicitados por la Sala Disciplinaria y la Fiscalia, y se hizo plan de constingencia para dar respuesta a las solicitudes de prueba apremios legales del Juzgado Transitorio de Bucaramanga. La servidora encargada del proceso de Cetil, certificaciones varias, presenta avance y estado del proceso, se sigue llevando el registro de peticiones en la matriz y atencion de acuerdo al turno. Ademas el Abogado de apoyo adscrito a la Seccional presenta informe de las solicitudes resueltas en este trismestre.</t>
  </si>
  <si>
    <t>En reunión por teams el 29 de septiembre Acta No. 10,  con la auxiliar administrativa que está a cargo del proceso de ingresos, se evidencia que se sigue llevando el control del cumplimiento de requisitos de los servidores que ingresan nuevos, igualmente en el evento que estos sean enviados incompletos se informa al despacho Judicial, a través del correo electrónico los documentos pendientes. A su vez Se emitió nuevamente circular C I R C U L A R DESAJBUC21-166 agosto 27/2021 por parte del Director Ejecutivo Seccional, donde se reitera la importancia de enviar las novedades completas y dentro de la fecha limite de reporte 10 día calendario.</t>
  </si>
  <si>
    <t xml:space="preserve">Mes a mes se realizó revisión muestral de la prenomina liquidada de Julio a Septiembre/2021, se hace validación de varios ítems, entre ellos bonificación por servicios, errores que emite el aplicativo al momento de terminar la liquidación, incapacidades, vacaciones ect.                                          Se tiene evidencia de la gestión realizada, reporte de inconsistencia y registro de tickets enviados a la mesa de ayuda de soporte lógico, para asegurar reducir al máximo la generación de mayores y menores valores pagados en nómina.                                                        
A su vez se sigue informando a los despachos judiciales, a través del correo electrónico institucional, que está ya está liquidada, para su revisión y reporte de inconformidades.    Se crea cuenta de correo reclamosnominabuc@cendoj.ramajudicial.gov.co y a su vez a través del siguiente link https://forms.office.com/r/4Zybb8susW, para el registro de estas.                                   </t>
  </si>
  <si>
    <t xml:space="preserve">
En reunión por la herramienta teams el 29 de septiembre/2021 se validó el avance en el proceso de Hojas de vida, Acta No. 9 con la servidora que tiene a cargo este proceso, e informa:
A.	Se adelanto la actualización de 20 carpetas de servidores que ingresaron entre 2019 y 2020 de las 160 detectadas en febrero de 2021.  Muestralmente se valida la información a través de reunión en teams de 2 aleatorias.        
B.	Del control de préstamo de hojas de vida se valida que sigue llevando el control de este en el libro de préstamos. Y en el caso de las solicitudes elevadas por el Consejo Seccional se realiza el préstamo en la oficina, como se ha informado por correo electrónico, para que, a su vez, ellos puedan acceder a la información en caso que lo requieran.  
C.	Frente a la actividad “Implementación del uso de la información digitalizad de hojas de vida, una vez sea entrega por nivel central”. Se solicito a través del correo de la Coordinadora del Area de Talento humano en junio 7 /2021 y se reiteró nuevamente en Nov.5/2021 al dr Jhon Cabrera Supervisor del contrato. Teniendo en cuenta que a la fecha según información verbal del Supervisor , se va a poder acceder a través del aplicativo, pero todavía están en implementación.    Dado lo anterior no ha sido posible implementar la consulta de la información digitalizada. 
D.	Dado que la Implementación de la inclusión de novedades digitales remitidas por los diferentes despachos. No ha sido posible, se ejecutó un Plan B, que fue subir la información al On Drive con las novedades que los despachos envían, por año y mes y de esta manera facilitar el acceso a la información cuando esta se requiera.                                </t>
  </si>
  <si>
    <t xml:space="preserve">
Control de prestamos de hojas de vida. 
Entrega de hojas de vida y validación de su devolución completa en el proceso de Digitalización de hoja de vida personal activo.
Implementación del uso de la información digitalizad de hojas de vida, una vez  sea entrega por  nivel central.
Solicitar traslado de archivo central a la bodega de lA DESAJ
Ejecutar validación de personal activo, respecto de  cédulas activas en el sistema de nómina año 2019 2020 y en caso que se encuentre diferencias implementar acciones. 
Previo acceso a las hojas de vida, implementar la inclusión de novedades digitales remitidas por los diferentes despachos.
</t>
  </si>
  <si>
    <t xml:space="preserve">
Control de prestamos de hojas de vida. 
Entrega de hojas de vida y validación de su devolución completa en el proceso de Digitalización de hoja de vida personal activo.
Implementación del uso de la información digitalizad de hojas de vida, una vez sea entrega por  nivel central.
Ejecutar validación de personal activo, respecto de  cédulas activas en el sistema de nómina año 2019 2020 y en caso que se encuentre diferencias implementar acciones. 
Previo acceso a las hojas de vida, implementar la inclusión de novedades digitales remitidas por los diferentes despachos.
</t>
  </si>
  <si>
    <t xml:space="preserve">Se realizó revisión muestral de la prenomina liquidada para el mes de Octubre,noviembre y diciembre.
Se tiene evidencia de la gestión realizada de reporte de inconsistencia y registro de tickets para asegurar reducir la máximo la generación de mayores y menores valores pagados en nómina.  </t>
  </si>
  <si>
    <t xml:space="preserve">Se evidencia cumplimiento de la implementación de los cuadro de control para los seguimientos mes a mes por el equipo de trabajo nómina, se realizó reunión para verificar avances en el proceso y remisión a cobro coactivo e informe a presentar al area contable.
</t>
  </si>
  <si>
    <t>En reunion adelanta con la servidoras de ingresos , se evidenció que se llevan por meses la carpetas en one drive de los documentos entregados por los servidores que ingresan así como la revisión de requisitos del cargo.  En los casos que se han detectados de no cumplimiento de requisitos o la no remisión de la documentación completa que permitan evidencia el lleno de requisitos,  se tiene evidencias de comunicaciones remitidas al nominados y/o al empleado</t>
  </si>
  <si>
    <t>Se mitieron por parte del Director Ejecutivo Seccional las cirulares DESAJBUC21-32 y DESAJBUC21-35 Y DESAJBU21-43 ,  en las cuales se r se le reitera a las autoridades nominadas de los distritos judiciales de Bucaramanga y San Gil, la importancia de reportar las novedad del personal hasta los hasta los 10 díez dias de ca mes y revisa la nómina, Asimismo, se sencibilizó mediante publicaciones y comunicaciones, espacios de dialogo del mes de octubre, publicaciones y circukar DESAJBUC21-166  los aspectos a tener en cuenta para el reporte de novedades del personal ( el reporte los 10 díez dias habiles de cada mes)..</t>
  </si>
  <si>
    <t>En reunión adelantada con la Asistente que lleva el proceso de Ingresos Hoja de vida, se evidenca que se viene cumplimiendo las siguientes actividades propuestas:
a. Registro Préstamos de Hojas de vida en el libro de registro indicado para ello.
b. Autorización por correo para el prestamo de H.V. al Consejo Seccional para la validación de la información. 
C. En reuniónd de validación de avances en el proceso de Hojas-Muestralmente se valida la información.
Por otra parte, se reciben de conformidad con la Circular DESAJBUC21-166 las novedades de personal en los canales dispuestos por esa Entidad para el trámite competente del área.</t>
  </si>
  <si>
    <t>Se realizan proceso de contratación directa-seguimiento a las labores.
En la última reunion realizada se pudo evidencia através de la matrices de incapacidad que se realizó por parte de la contratista la realización de recobro de la totalidad de incapacidades de las vigencia 2019 y 2020, así como la conciliación de los valores que se tienen en la paginas de las eps como cancelados a la rama judicial.
A la fecha no se tiene informe de entrada a producción del modulo de incapacidades, razon por la cual los informes presentados por la Asistente Administrativa Sara Leonor Calero al Area Administrativa, gestión contable, corresponden a los que se determinan de las nóminas canceladas desde el mes de marzo de 2021</t>
  </si>
  <si>
    <t>CONSEJO SECCIONAL DE LA JUDICATURA DE SANTANDER   -DIRECCIÓN SECCIONAL DE ADMINISTRACIÓN JUDICIAL DE BUCARAMANGA</t>
  </si>
  <si>
    <t>Análisis del Contexto</t>
  </si>
  <si>
    <t>DEPENDENCIA</t>
  </si>
  <si>
    <t>ADMINISTRATIVA</t>
  </si>
  <si>
    <t xml:space="preserve">Todos los procesos </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</si>
  <si>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</si>
  <si>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</si>
  <si>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</si>
  <si>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</si>
  <si>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</si>
  <si>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</si>
  <si>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FACTORES TEMÁTICOS</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</si>
  <si>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</si>
  <si>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</si>
  <si>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</si>
  <si>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</si>
  <si>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</si>
  <si>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</si>
  <si>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</si>
  <si>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</si>
  <si>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</si>
  <si>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</si>
  <si>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</si>
  <si>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</si>
  <si>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</si>
  <si>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</si>
  <si>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</si>
  <si>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</si>
  <si>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</si>
  <si>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</si>
  <si>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</si>
  <si>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</si>
  <si>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</si>
  <si>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</si>
  <si>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</si>
  <si>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</si>
  <si>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</si>
  <si>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</si>
  <si>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</si>
  <si>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</si>
  <si>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</si>
  <si>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</si>
  <si>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</si>
  <si>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</si>
  <si>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</si>
  <si>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</si>
  <si>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</si>
  <si>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</si>
  <si>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</si>
  <si>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</si>
  <si>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</si>
  <si>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</si>
  <si>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</si>
  <si>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</si>
  <si>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</si>
  <si>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</si>
  <si>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</si>
  <si>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</si>
  <si>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</si>
  <si>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</si>
  <si>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</si>
  <si>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</si>
  <si>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</si>
  <si>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</si>
  <si>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</si>
  <si>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</si>
  <si>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</si>
  <si>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</si>
  <si>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</si>
  <si>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</si>
  <si>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</si>
  <si>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</si>
  <si>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</si>
  <si>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</si>
  <si>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</si>
  <si>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</si>
  <si>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</si>
  <si>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</si>
  <si>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</si>
  <si>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</si>
  <si>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</si>
  <si>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</si>
  <si>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</si>
  <si>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</si>
  <si>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</si>
  <si>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</si>
  <si>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</si>
  <si>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</si>
  <si>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</si>
  <si>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</si>
  <si>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</si>
  <si>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</si>
  <si>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</si>
  <si>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</si>
  <si>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</si>
  <si>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</si>
  <si>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</si>
  <si>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</si>
  <si>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</si>
  <si>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</si>
  <si>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</si>
  <si>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</si>
  <si>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</si>
  <si>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</si>
  <si>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</si>
  <si>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</si>
  <si>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</si>
  <si>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</si>
  <si>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</si>
  <si>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</si>
  <si>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</si>
  <si>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</si>
  <si>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</si>
  <si>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</si>
  <si>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</si>
  <si>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</si>
  <si>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</si>
  <si>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</si>
  <si>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</si>
  <si>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</si>
  <si>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</si>
  <si>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</si>
  <si>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</si>
  <si>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</si>
  <si>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</si>
  <si>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</si>
  <si>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</si>
  <si>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</si>
  <si>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</si>
  <si>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</si>
  <si>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</si>
  <si>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</si>
  <si>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</si>
  <si>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</si>
  <si>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</si>
  <si>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</si>
  <si>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</si>
  <si>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</si>
  <si>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</si>
  <si>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</si>
  <si>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</si>
  <si>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</si>
  <si>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</si>
  <si>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</si>
  <si>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</si>
  <si>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</si>
  <si>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</si>
  <si>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</si>
  <si>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</si>
  <si>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</si>
  <si>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</si>
  <si>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</si>
  <si>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</si>
  <si>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</si>
  <si>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</si>
  <si>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</si>
  <si>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</si>
  <si>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</si>
  <si>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</si>
  <si>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</si>
  <si>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</si>
  <si>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</si>
  <si>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</si>
  <si>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</si>
  <si>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</si>
  <si>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</si>
  <si>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</si>
  <si>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</si>
  <si>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</si>
  <si>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</si>
  <si>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01/01/20202</t>
  </si>
  <si>
    <t>ANÁLISIS DEL RESULTADO FINAL 
2 TRIMESTRE</t>
  </si>
  <si>
    <t>Posibilidad de afectacion econominca, por ejecución insuficiente de actividades de  recobro de incapacidades y licencias, ante las EPS y ARL derivado de planta  insuficiente de personal asignado exclusivamente a la ejecución del recobro de incapacidades</t>
  </si>
  <si>
    <t>Insuficiente gestión  para recuperacion de  cartera  por prestaciones económicas</t>
  </si>
  <si>
    <t xml:space="preserve">1.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2. Carencia en el  sistema de nómina de realizar las reliquidación de los servidores que han cambiado de cargo.
3. L amigración deficiente de la información sensibre del sistema tales como las que corresponden a la antiguedad de la bonificación por servicios, la de vacaciones causas y disfrutadas. 
4 No estabilización del sisstema en los procesos de liquidación, sobreo todo en lo que corresponde a la liquidación de los procesos de retroactivo y prestaciones tales como primas de mitad y final de año.
5.. En ocasióna a las anteriores casuas, intervención manual a través de ajuste por novedades ocasionales,  para corrección de errores generados por Efinomina en los diferentes procesos de liquidación de nómina, cesantías y prestaciones sociales.                                                                                                                                                                                                                                       6. Errores humanos en el registro de novedades por orientación errada del asesor del soporte. 
7. Falta de entrada en producción del módulo de reintegros o reliquidaciones de EFINOMINA                                                                                                                                                                                                                                                                                                                                                                                                                                                                                                                                    
</t>
  </si>
  <si>
    <t>Se realizan estudio previos y contratación por prestación de servicios de servidores que apoyen el proceso de elaboración y busqueda de información para la elaboración de certificados de información laboral CETIL. 
Se observa que se lleva el control de las peticiones a través de la herramiental cetil del ministerio del cuadro de gestión de peticiones por la encargada</t>
  </si>
  <si>
    <t xml:space="preserve">Fortalecimiento del proceso a través de  gestión de recursos con nivel central  para apoyar el prcoeso de certificación de informacion laboral. 
Para el caso que se tenga la apropiación presupuestal, realizar los estudios previos
Registro de Peticiones en la matriz mensual de peticiones
Si se evidencia desviación de la matriz se toman decisiones con planes de trabajo , con informes generados.
</t>
  </si>
  <si>
    <t xml:space="preserve">
Control de prestamos de hojas de vida. 
Entrega de hojas de vida y validación de su devolución completa, cierre en el cuadro de control
Implementar archivo digital de hoja de vida , una vez sea entrega por  nivel central. el acceso a las hojas de vida digitalizadas en el año 2021
Asignación de roles para la consulta de hoja de vida digital. 
Actualización del archivo digital de hojas de vida, con las novedades de nómina allegadas por los despachos desde el año 2021 a la fecha por parte de la servidora encarga de archivo en hoja de vida  y continuación del archivo de documento allegado por los despachos y las diferentes instancias. 
</t>
  </si>
  <si>
    <t>Realizar y llevaar control de los mayores valores pagados e nómina una vez se tenga el reporte por las liquidadoras en los diferen tes  procesos del área.
Analisis de los casos reportados y elaboración de las comunicaciones a los servidores y/o exservidores identificados como deudores.
Remisión de comucion de cobro persuasivo y demás comunicaciones a que halla lugar</t>
  </si>
  <si>
    <t xml:space="preserve">Fortalecimiento del proceso a través de  gestión de recursos con nivel central  para apoyar el prcoeso de certificación de informacion laboral. 
Para el caso que se tenga la apropiación presupuestal, realizar los estudios previos
Registro de Peticiones en la matriz mensual de peticiones
</t>
  </si>
  <si>
    <t xml:space="preserve">
Fortalecimiento del proceso a través de la contratación por prestación de servicios 
Elaboración de estudios previos para el caso que se asignen los recursos correspondientes:
Seguimiento mensual a través de los reporte de contratista del avance en  el proceso de conciliación de INCAPACIDADES, generación de documentos de recobro
</t>
  </si>
  <si>
    <t>1.  Hacer uso de la  lista de chequeo aplicando los requisitos establecidos para cada cargo segun los acuerdos emitidos por el Consejo Superior de laJudicatura, conforme a la Ley 270 de 1996  
2.  Para el caso que se observe incompleta la información respecto el cumplimiento de los requisitos, comunicar mediante correo u oficios de requerimientos y anotaciones realizadas a los nominadores y/o empelados  sobre las inconsistencias presentadas en la documentacion, resaltando la importancia de la ética y transparencia que establece la ley</t>
  </si>
  <si>
    <t>En reunion adelanta con la servidoras de ingresos el 30 de julio de 2022 se evidenció que se llevan por meses la carpetas en one drive de los documentos entregados por los servidores que ingresan así como la revisión de requisitos del cargo.  En los casos que se han detectados de no cumplimiento de requisitos o la no remisión de la documentación completa que permitan evidencia el lleno de requisitos,  se tiene evidencias de comunicaciones remitidas al nominados y/o al empleado</t>
  </si>
  <si>
    <t>1. Dificultades para realizar las actividades necesarias para el reintegro de mayores valores pagados que resulten de los diferentes procesos de nómina (liq contrato, pago seg  social, incapacidades y cesantias) 
2.Alta carga laboral que tienen los servidores que intervienen en el proceso de liquidación de la nómina , mayores valores y en genera de quienes intervienen en el proceso de gestión de talento humano.
3. El sistema no tiene alertas de control del mismo cargo en el mismo despacho. 
4.  Implementación de herramientas de control</t>
  </si>
  <si>
    <t xml:space="preserve">Se evidencia la aplicación el control para el prestamo para consulta  hojas de vida por la servidora encargada de esta actividad en el área.
Se evidencia por muestreo realizados,  la aplicación el control para el prestamo para consulta  hojas de vida por la servidora encargada de esta actividad en el área, a través del registro en la matriz de ingresos y reingresos y control de requisitos. 
Respecto de la implementación del archivo digital para el acceso más expedito a la información, se tiene que a la fecha aún en nivel central estan definiendo el proceso que se va a seguir, puesto que no se ha recibido respuesta de fondo, se reitera petición. 
</t>
  </si>
  <si>
    <t xml:space="preserve">Se evidencia la aplicación el control para el prestamo para consulta  hojas de vida por la servidora encargada de esta actividad en el área. 
En reuniones realizadas con la servidora encargada del proceso se ha adelantado muestreos respecto los documentos requeridos para el ingresos en nómina y el archivo en la hoja de vida correspondiente. En todos los casos muestraos se ha podido evidenciar lo correspondiente. 
A la fecha persiste el no acceso a las hojas de vida digitalizadas.
El 3 de agosto de la presente vigencia se recibe informe por el encargado de nivel central que se debe realizar un processo para gestionar el archivo con el ing. de sistemas de la seccional. </t>
  </si>
  <si>
    <t xml:space="preserve">Revisiónmuestral, ajuste de los procesos de liquidación en el sistema.
Reportar inconsistencia que se identificquen en el proceso de liquidación de nómina a través del  ticket en la mesa de ayuda de efinomina y/ o reportes al enlace que se tiene en la Seccional Contatado por prestacion de servidios hasta julio de 2022
Revisión  e implementación de las acciones a que haya lugar para corregir los procesos de liquidación.
</t>
  </si>
  <si>
    <t xml:space="preserve">Respecto al proceso de nómina se pudo observar una continua interracción del grupo a través del teams con el objeto de subsanar y conocer los diferentes procesos que se estan ejecutado, así como solucionar las restricciones que encuentran en el sistema,  con el apoyo de la Profesional enlance contrata por prestación de servicios, nivel 1, y si no es posible a traves de ella, se tienen registro de los tickets de lo informado a Soporte Lógico y/o correos a nivel central.   Para realizar el seguimiento a lo liquidado se revisaron los reportes de errores que el sistema arroja al momento de su liquidación, muestreo a algunas prestaciones liquidadas.  
</t>
  </si>
  <si>
    <t>Socialización de las directrices término de la presentación de novedades y los aspectos que deben observarse para la presentación de las novedades de nómina. 
Revisión por las liquidadoras de los actos adminsitrativos y devolución o solicitud de corrección de aquellos a que haya lugar.</t>
  </si>
  <si>
    <t>Mediante Circular  CIRCULAR DESAJBUC22-04, por la cual se diio a conocer la liquidación de la nómina del mes de enero, se recordó a los despachos las fechas de cierre de novedades de nómina y la circular que debe observar de novedades
Se Reitero a los despachos la última circulares  sobre la presentación de novedades de nómina en el mes de agosto de 2022</t>
  </si>
  <si>
    <t>Se observa que se le dio a concer a los despachos la circular que deben observar para notificar las novedades de nómina, así como correos adviriendo la falta de documentos para evidenciar los requisitos de ingreso a nómina, de incapacidades o de actos adminsitrativos incompletos (proceso de nómina)</t>
  </si>
  <si>
    <t xml:space="preserve">Se observa con la servidora que ejecuta las actividades relacionada con la recuperación de mayores valores pagados en nómina que se adelató en el segundo trimeste 16 casos de cobro, 7 con Pazy salvo dado que se reucpero la cartera total y 3 con deducción en nómina por que se encuentran con vinculo activo , 1 que se encuentra en acuerdo de pago con un abo, pendiente 2 y 5 que tiene pendiente la inclusión en liquidación definitiva, para establecer el monto que resta adeudado. </t>
  </si>
  <si>
    <t>Como resultado de la reunión realizada para revisar el proceso, se pudo evidencia que en el primer trimestre del año se gestionaron las actividades atinentes a la recuperación de cartera de 33 casos de mayores valores pagados vigencia  2021, de los cuales se logró el reintegro de 28 y 2 se encuentran en gestión de reintegro en la nómina mensual y 3 pendiente del informe del cumplimiento o no  del reintegro total en la liquidación definitiva.</t>
  </si>
  <si>
    <t>En reuniones realizada con la persona encargada y de los correo remitidos a las encargadas de nómina y seguridad social se pudo evidenciar que se ha realizado seguirimiento al cumplimiento de los documento y de los requisitos para el ingreso al cargo, no obstante en los actos administrativo el nominador exprese que se dan por cumplidos los requisitos.
Se tiene por la encargada de la actividades los correos remitidos a los servidores y/o a los despachos respecto el envío de los documentos que permitan evidencia el lleno de los requisitos de ley.</t>
  </si>
  <si>
    <t>Debidio a la gestión realizada por el director Ejecutivo Seccional de Administración Judicial se recibierón recursos que permitieron realizar la contratación a partir del mes de febrero de dos personas que apoyan el proceso de conciliación de cartera a traves de la matriz de conciliación y el recobro de cartera a las eps. 
Se recibieron primeros informes de la ejecución del contrato donde se evidencia avence respecto de la presentación de la acreencia ante COOMEVA en liquidación, proceso que requirió la gestión de las contratistas y del personal del área en general.</t>
  </si>
  <si>
    <t xml:space="preserve">A través de verificación por muestreo, se evidencia  la aplicación el control para el prestamo para consulta  hojas de vida por la servidora encargada de esta actividad en el área. 
En reuniones realizadas con la servidora encargada del proceso se ha adelantado muestreos respecto los documentos requeridos para el ingresos en nómina y  en el archivo de cuadro de control, el registro del seguimiento correspondiente. 
Se configuraron las IP y  los accesos, en cuanto a los permisos, para que losservidores del área de Talento Humano pudieramos acceder a los archivos bajo la red, aplicando las reestricciones de seguridad correspondientes y evitar el acceso no autorizado.
Separticipó en los estudios previos y en el inicio de la Ejecución BGA 040 DE 2022, para actualización de hojas de vida digital y físico. </t>
  </si>
  <si>
    <t>A través de verificación por muestreo, se evidencia  la aplicación el control para el prestamo para consulta  hojas de vida por la servidora encargada de esta actividad en el área. 
En reuniones realizadas con la servidora encargada del proceso se ha adelantado muestreos respecto los documentos requeridos para el ingresos en nómina y el archivo en la hoja de vida correspondiente. En todos los casos muestraos se ha podido evidenciar lo correspondiente. 
Se tiene acceso a través de la RED y con una IP específica a las carpetas de hoja de vida digitalizadas.
A través del Contratista se  logra en este periodo, actualizar la información de la hojas de vida fisca y digital  hasta diciembre de 2021 y  de los ingersos se digitalizó desde Marzo 2021 y hasta julio 2022</t>
  </si>
  <si>
    <t xml:space="preserve">Se tiene revisión por los equipos liquidadores de los procesos de liquidación, de manera muestral y la validación de los errores que reporta efinomina a l correr el proceso de nómin.
Respecto de los errores en el sistema que no se han podido solucionar a través de profesional de enlace, para este preriodo contrato en PROVISIONALIDAD para soportar el proceso de nómina, se tiene evidencia de los tickets registrados.
Se implementó a partir de esta periodo el envío mensual de la nómina a los despachos, para la validación del nominador.
</t>
  </si>
  <si>
    <t>Se observa que desde el mes de agosto de 2022, a través del correo de socialización de la nómina, se reitera a los despachos las directrices para la liquidación de la nómina,  los correos de socialización de la nómina, se remiten los links de socialización de las directrices para el envío de novedades de nomina,  C I R C U L A R DESAJBUC21-35 "ASPECTOS A TENER EN CUENTA PARA EL REPORTE DE NOVEDADES DEL PERSONAL" y C I R C U L A R DESAJBUC21-166 "REPORTE DE NOVEDADES DE PERSONAL".</t>
  </si>
  <si>
    <t>Se observa que a través de los correos de socialización de la nómina, se remiten los links de socialización de las directrices para el envío de novedades de nomina, C I R C U L A R DESAJBUC21-35 "ASPECTOS A TENER EN CUENTA PARA EL REPORTE DE NOVEDADES DEL PERSONAL" y C I R C U L A R DESAJBUC21-166 "REPORTE DE NOVEDADES DE PERSONAL".</t>
  </si>
  <si>
    <t xml:space="preserve">Se tiene evidencia de la implementación y seguimiento a las solicitudes que son remitidas y la gestión que se realiza a cada una de ellas por parte de la Asistente Administrativa responsable de la elaboración de los certificados.
 Así como los informes de avance presentados por la contratista respecto a la gestion adelantada para apoyar el proceso de expediciónd e certificacione cetil.
</t>
  </si>
  <si>
    <t>En reunion adelanta con la auxiliar administrativo que valida, los requisitos que previamente certifica cumplidos por el nominador con la expedición del nombramiento, se observa que  lleva por meses la carpetas en one drive de los documentos entregados por los servidores que ingresan así como la revisión de requisitos del cargo.  En los casos que se han detectados de no cumplimiento de requisitos o la no remisión de la documentación completa que permitan evidencia el lleno de requisitos,  se tiene evidencias de comunicaciones remitidas al nominados y/o al empleado</t>
  </si>
  <si>
    <t xml:space="preserve">Se tiene evidencia que la auxiliar administrativo que valida, los requisitos que previamente certifica cumplidos por el nominador con la expedición del nombramiento, ha  llevado  mese a mes la carpetas en one drive de los documentos entregados por los servidores como soporrte a su intreso a la entidad, igualmente, en el correo que administra la servidora, se observa, enviados en casos que se detecto falta u omision de envio de documentos, la solicitud correspondiente y la subsanación por el empleado. </t>
  </si>
  <si>
    <t>Oportunidad en el trámite de recobro de incapacidades y licencias, ante las EPS y ARL.</t>
  </si>
  <si>
    <t xml:space="preserve">Grupo de contratistas realizó la Revisión del estado del recobro de años 2019 y 2020 hasta junio de las EPS Sanitas, Nueva Eps, Famisanar, subsanaron las causales de rechazo ( radicación incompleta, no radicación, corrección de pago a la seguridad social) 
Se realizaron los recobro de las INCAPACIDADES que no se identificaron por las contratistas como no pagadas mediante resolución a las EPS o se realizaron recobros de mayor valor pagado en nómina a empleados (vigencias anterior a 2022)
</t>
  </si>
  <si>
    <t xml:space="preserve">Respecto de los avances realizados en la gestión de depuración de deuda de incapacidades se tiene que se adelantó el proceso de recobro a  MEDIMAX , se generaron los soportes para la presentación de la acreencia por su liquidación , y se  validó  la radicación de las incapacidades del año 2021, y continuidad de los procesos de  cobro yconciliación en la matrriz por las contratistas. </t>
  </si>
  <si>
    <t xml:space="preserve">Respecto de los avances realizados en la gestión de depuración de deuda de incapacidades se tiene que.
* Se adelanto el registro del detalle de cartera de 3836 registros.
Creación del Repositorio de Resoluciones de Recobro de Incapacidades 
Se analizaron, revisaron soportes de pago nómina, aportes en línea,  y documentos de recaudo, de incapacidades de las siguientes EPS:
MEDIMAS :47 (INCAPACIDADES) UN PROYECTO RESUELVE REVOCATORIA DIRECTA RESOLUCION DESAJBUR20-3784 COBRA $ 170.418.521
ADRES-FOSYGA: 5 (INCAPACIDADES) 1 Recurso de Reposición cerrado por Compensación Mayor Valor Pagado. 1 Pendiente de envió a cobro coactivo, en validación de soportes de radicación,  $ 11.4323.732 
SALUD TOTAL: 3 INCAPACIDADES  1 PROYECTO RESUELVE RECURSO COMPENSA MAYOR VALOR PAGADO Y ORDENA REINTEGRO. (EN TRAMITE POR VERIFICACION DE PAGOS DESPUES DEL DIA 180 ) – se planea compensar por mayor valor pagado incapacidades hasta $ 2,168,179
SANITAS : 1 INCAPACIDAD -1 PROYECTO RESUELVE RECURSO-EN REVISION JURIDICA PARA ENVÍO A COBRO COACTIVO $   100.074
COOMEVA. Se resolvió recurso reiterando acreencia. 
COACTIVO:  (2 Resoluciones) $ 46.105.196 Y $ 1.510.608
PROCESO DE REVISIÓN: 3 resoluciones, recabando documentos de radicación y demás. COBRO EMPLEADO – REINT MAYOR VR PAGADO EN NOMINA :  $18,077,446
En proceso de revisión y ajuste 4 PROCESOS CON PENDIENTES DE IDENTIFICACIÓN DE RADICACIÓN PARA PASAR A COBRO COACTIVO
</t>
  </si>
  <si>
    <t>31/121/2022</t>
  </si>
  <si>
    <t>ANÁLISIS DEL RESULTADO FINAL 
4 TRIMESTRE</t>
  </si>
  <si>
    <t>SEGUIMIENTO MATRIZ DE RIESGOS SIGCMA 4 TRIMESTRE</t>
  </si>
  <si>
    <t>SEGUIMIENTO MATRIZ DE RIESGOS SIGCMA 3 TRIMESTRE</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</si>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</sst>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22"/>
      <color theme="1"/>
      <name val="Arial Narrow"/>
      <family val="2"/>
    </font>
    <font>
      <sz val="10"/>
      <color theme="1"/>
      <name val="Arial Narrow"/>
      <family val="2"/>
    </font>
    <font>
      <sz val="10"/>
      <color rgb="FF00B050"/>
      <name val="Arial Narrow"/>
      <family val="2"/>
    </font>
    <font>
      <sz val="9"/>
      <color indexed="81"/>
      <name val="Tahoma"/>
      <family val="2"/>
    </font>
    <font>
      <b/>
      <sz val="9"/>
      <color indexed="81"/>
      <name val="Tahoma"/>
      <family val="2"/>
    </font>
    <font>
      <sz val="9"/>
      <color theme="1"/>
      <name val="Arial"/>
      <family val="2"/>
    </font>
    <font>
      <b/>
      <i/>
      <sz val="9"/>
      <color theme="1"/>
      <name val="Arial"/>
      <family val="2"/>
    </font>
    <font>
      <b/>
      <sz val="9"/>
      <color theme="1"/>
      <name val="Arial"/>
      <family val="2"/>
    </font>
    <font>
      <b/>
      <sz val="9"/>
      <name val="Arial"/>
      <family val="2"/>
    </font>
    <font>
      <b/>
      <sz val="9"/>
      <color theme="0"/>
      <name val="Arial"/>
      <family val="2"/>
    </font>
    <font>
      <sz val="9"/>
      <name val="Arial"/>
      <family val="2"/>
    </font>
    <font>
      <sz val="9"/>
      <color theme="0"/>
      <name val="Arial"/>
      <family val="2"/>
    </font>
    <font>
      <b/>
      <sz val="9"/>
      <color theme="0" tint="-4.9989318521683403E-2"/>
      <name val="Arial"/>
      <family val="2"/>
    </font>
    <font>
      <sz val="9"/>
      <color rgb="FF000000"/>
      <name val="Arial"/>
      <family val="2"/>
    </font>
    <font>
      <sz val="9"/>
      <color rgb="FFFF0000"/>
      <name val="Arial"/>
      <family val="2"/>
    </font>
    <font>
      <b/>
      <sz val="9"/>
      <color rgb="FF000000"/>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name val="Calibri"/>
      <family val="2"/>
      <scheme val="minor"/>
    </font>
    <font>
      <sz val="10"/>
      <color theme="0"/>
      <name val="Calibri"/>
      <family val="2"/>
      <scheme val="minor"/>
    </font>
    <font>
      <sz val="9"/>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CC99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8" fillId="0" borderId="0"/>
    <xf numFmtId="0" fontId="14" fillId="0" borderId="0"/>
  </cellStyleXfs>
  <cellXfs count="78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0" fillId="3" borderId="13" xfId="0" applyFont="1"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22"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3"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91"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0" borderId="87" xfId="0" applyFont="1" applyBorder="1" applyAlignment="1">
      <alignment horizontal="center" vertical="center" wrapText="1"/>
    </xf>
    <xf numFmtId="9" fontId="1" fillId="0" borderId="87" xfId="0" applyNumberFormat="1" applyFont="1" applyBorder="1" applyAlignment="1">
      <alignment horizontal="center" vertical="center" wrapText="1"/>
    </xf>
    <xf numFmtId="0" fontId="1" fillId="0" borderId="13" xfId="0"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0" xfId="0" applyFont="1"/>
    <xf numFmtId="0" fontId="73" fillId="0" borderId="0" xfId="0" applyFont="1"/>
    <xf numFmtId="0" fontId="75" fillId="0" borderId="0" xfId="0" applyFont="1"/>
    <xf numFmtId="0" fontId="75" fillId="3" borderId="0" xfId="0" applyFont="1" applyFill="1" applyAlignment="1">
      <alignment horizontal="center" vertical="center"/>
    </xf>
    <xf numFmtId="0" fontId="75" fillId="3" borderId="0" xfId="0" applyFont="1" applyFill="1" applyAlignment="1">
      <alignment horizontal="left" vertical="center"/>
    </xf>
    <xf numFmtId="9" fontId="1" fillId="0" borderId="87" xfId="0" applyNumberFormat="1"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65"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1" fillId="0" borderId="108" xfId="0" applyFont="1" applyBorder="1" applyAlignment="1">
      <alignment horizontal="center" vertical="center" wrapText="1"/>
    </xf>
    <xf numFmtId="0" fontId="75" fillId="0" borderId="78" xfId="0" applyFont="1" applyBorder="1" applyAlignment="1">
      <alignment horizontal="center" vertical="center" wrapText="1"/>
    </xf>
    <xf numFmtId="9" fontId="1" fillId="0" borderId="78" xfId="0" applyNumberFormat="1" applyFont="1" applyBorder="1" applyAlignment="1">
      <alignment horizontal="center" vertical="center" wrapText="1"/>
    </xf>
    <xf numFmtId="0" fontId="1" fillId="0" borderId="78" xfId="0" applyFont="1" applyBorder="1" applyAlignment="1">
      <alignment horizontal="center" vertical="center" wrapText="1"/>
    </xf>
    <xf numFmtId="0" fontId="75" fillId="3" borderId="78" xfId="0" applyFont="1" applyFill="1" applyBorder="1" applyAlignment="1">
      <alignment horizontal="justify" vertical="center" wrapText="1"/>
    </xf>
    <xf numFmtId="0" fontId="75" fillId="0" borderId="87" xfId="0" applyFont="1" applyBorder="1" applyAlignment="1">
      <alignment horizontal="justify" vertical="center" wrapText="1"/>
    </xf>
    <xf numFmtId="0" fontId="75" fillId="0" borderId="13" xfId="0" applyFont="1" applyBorder="1" applyAlignment="1">
      <alignment horizontal="justify"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73" fillId="0" borderId="13" xfId="0" applyFont="1" applyBorder="1" applyAlignment="1">
      <alignment horizontal="center" vertical="center" wrapText="1"/>
    </xf>
    <xf numFmtId="0" fontId="1" fillId="3" borderId="98" xfId="0" applyFont="1" applyFill="1" applyBorder="1" applyAlignment="1">
      <alignment horizontal="center" vertical="center" wrapText="1"/>
    </xf>
    <xf numFmtId="0" fontId="1" fillId="0" borderId="78" xfId="0" applyFont="1" applyBorder="1" applyAlignment="1">
      <alignment horizontal="center"/>
    </xf>
    <xf numFmtId="9" fontId="1" fillId="0" borderId="97" xfId="0" applyNumberFormat="1" applyFont="1" applyBorder="1" applyAlignment="1">
      <alignment horizontal="center" vertical="center" wrapText="1"/>
    </xf>
    <xf numFmtId="0" fontId="1" fillId="0" borderId="82" xfId="0" applyFont="1" applyBorder="1" applyAlignment="1">
      <alignment horizontal="center" vertical="center" wrapText="1"/>
    </xf>
    <xf numFmtId="9" fontId="1" fillId="0" borderId="65" xfId="0" applyNumberFormat="1" applyFont="1" applyBorder="1" applyAlignment="1">
      <alignment horizontal="center" vertical="center" wrapText="1"/>
    </xf>
    <xf numFmtId="0" fontId="73" fillId="0" borderId="65" xfId="0" applyFont="1" applyBorder="1" applyAlignment="1">
      <alignment horizontal="center" vertical="center" wrapText="1"/>
    </xf>
    <xf numFmtId="0" fontId="1" fillId="0" borderId="65" xfId="0" applyFont="1" applyBorder="1" applyAlignment="1">
      <alignment horizontal="center" vertical="center" wrapText="1"/>
    </xf>
    <xf numFmtId="0" fontId="1" fillId="3" borderId="0" xfId="0" applyFont="1" applyFill="1" applyAlignment="1">
      <alignment horizontal="left" vertical="center"/>
    </xf>
    <xf numFmtId="0" fontId="1" fillId="0" borderId="10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110" xfId="0" applyFont="1" applyBorder="1" applyAlignment="1">
      <alignment horizontal="center" vertical="center" wrapText="1"/>
    </xf>
    <xf numFmtId="9" fontId="1" fillId="0" borderId="82" xfId="0" applyNumberFormat="1" applyFont="1" applyBorder="1" applyAlignment="1">
      <alignment horizontal="center" vertical="center" wrapText="1"/>
    </xf>
    <xf numFmtId="0" fontId="75" fillId="0" borderId="82" xfId="0" applyFont="1" applyBorder="1" applyAlignment="1">
      <alignment horizontal="justify" vertical="center" wrapText="1"/>
    </xf>
    <xf numFmtId="0" fontId="1" fillId="0" borderId="66" xfId="0" applyFont="1" applyBorder="1" applyAlignment="1">
      <alignment horizontal="center" vertical="center" wrapText="1"/>
    </xf>
    <xf numFmtId="0" fontId="1" fillId="0" borderId="87" xfId="0" applyFont="1" applyBorder="1" applyAlignment="1">
      <alignment horizontal="center"/>
    </xf>
    <xf numFmtId="0" fontId="70" fillId="4" borderId="91" xfId="0" applyFont="1" applyFill="1" applyBorder="1" applyAlignment="1" applyProtection="1">
      <alignment horizontal="center" vertical="center" wrapText="1"/>
      <protection locked="0"/>
    </xf>
    <xf numFmtId="0" fontId="75" fillId="0" borderId="65" xfId="0" applyFont="1" applyBorder="1" applyAlignment="1">
      <alignment horizontal="justify"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9" fontId="1" fillId="0" borderId="65" xfId="0" applyNumberFormat="1" applyFont="1" applyBorder="1" applyAlignment="1">
      <alignment horizontal="center"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82" xfId="0" applyFont="1" applyBorder="1" applyAlignment="1">
      <alignment horizontal="center" vertical="center" wrapText="1"/>
    </xf>
    <xf numFmtId="0" fontId="32" fillId="0" borderId="100" xfId="0" applyFont="1" applyBorder="1" applyAlignment="1" applyProtection="1">
      <alignment vertical="center"/>
      <protection locked="0"/>
    </xf>
    <xf numFmtId="0" fontId="69" fillId="0" borderId="100" xfId="0" applyFont="1" applyBorder="1" applyAlignment="1" applyProtection="1">
      <alignment vertical="center"/>
      <protection locked="0"/>
    </xf>
    <xf numFmtId="0" fontId="69" fillId="0" borderId="100" xfId="0" applyFont="1" applyBorder="1" applyAlignment="1" applyProtection="1">
      <alignment vertical="center" wrapText="1"/>
      <protection locked="0"/>
    </xf>
    <xf numFmtId="1" fontId="69" fillId="0" borderId="100" xfId="0" applyNumberFormat="1" applyFont="1" applyBorder="1" applyAlignment="1" applyProtection="1">
      <alignment vertical="center" wrapText="1"/>
      <protection locked="0"/>
    </xf>
    <xf numFmtId="1" fontId="69" fillId="0" borderId="100" xfId="0" applyNumberFormat="1" applyFont="1" applyBorder="1" applyAlignment="1">
      <alignment vertical="center"/>
    </xf>
    <xf numFmtId="0" fontId="32" fillId="0" borderId="100" xfId="0" applyFont="1" applyBorder="1" applyAlignment="1">
      <alignment vertical="center" wrapText="1"/>
    </xf>
    <xf numFmtId="0" fontId="32" fillId="0" borderId="100" xfId="0" applyFont="1" applyBorder="1" applyAlignment="1"/>
    <xf numFmtId="1" fontId="69" fillId="0" borderId="56" xfId="0" applyNumberFormat="1" applyFont="1" applyBorder="1" applyAlignment="1" applyProtection="1">
      <alignment horizontal="center" vertical="center" wrapText="1"/>
      <protection locked="0"/>
    </xf>
    <xf numFmtId="1" fontId="69" fillId="0" borderId="57" xfId="0" applyNumberFormat="1" applyFont="1" applyBorder="1" applyAlignment="1" applyProtection="1">
      <alignment vertical="center" wrapText="1"/>
      <protection locked="0"/>
    </xf>
    <xf numFmtId="0" fontId="69" fillId="0" borderId="57" xfId="0" applyFont="1" applyBorder="1" applyAlignment="1" applyProtection="1">
      <alignment vertical="center" wrapText="1"/>
      <protection locked="0"/>
    </xf>
    <xf numFmtId="0" fontId="69" fillId="0" borderId="57" xfId="0" applyFont="1" applyBorder="1" applyAlignment="1" applyProtection="1">
      <alignment vertical="center"/>
      <protection locked="0"/>
    </xf>
    <xf numFmtId="0" fontId="32" fillId="0" borderId="57" xfId="0" applyFont="1" applyBorder="1" applyAlignment="1" applyProtection="1">
      <alignment vertical="center"/>
      <protection locked="0"/>
    </xf>
    <xf numFmtId="1" fontId="69" fillId="0" borderId="57" xfId="0" applyNumberFormat="1" applyFont="1" applyBorder="1" applyAlignment="1">
      <alignment vertical="center"/>
    </xf>
    <xf numFmtId="0" fontId="32" fillId="0" borderId="57" xfId="0" applyFont="1" applyBorder="1" applyAlignment="1">
      <alignment vertical="center" wrapText="1"/>
    </xf>
    <xf numFmtId="0" fontId="32" fillId="0" borderId="57" xfId="0" applyFont="1" applyBorder="1" applyAlignment="1"/>
    <xf numFmtId="0" fontId="32" fillId="0" borderId="58" xfId="0" applyFont="1" applyBorder="1" applyAlignment="1">
      <alignment vertical="center" wrapText="1"/>
    </xf>
    <xf numFmtId="1" fontId="69" fillId="0" borderId="57" xfId="0" applyNumberFormat="1" applyFont="1" applyBorder="1" applyAlignment="1" applyProtection="1">
      <alignment horizontal="center" vertical="center" wrapText="1"/>
      <protection locked="0"/>
    </xf>
    <xf numFmtId="0" fontId="32" fillId="0" borderId="57" xfId="0" applyFont="1" applyBorder="1" applyAlignment="1">
      <alignment horizontal="center" vertical="center"/>
    </xf>
    <xf numFmtId="14" fontId="32" fillId="0" borderId="57" xfId="0" applyNumberFormat="1" applyFont="1" applyBorder="1" applyAlignment="1">
      <alignment horizontal="center" vertical="center"/>
    </xf>
    <xf numFmtId="0" fontId="75" fillId="3" borderId="0" xfId="0" applyFont="1" applyFill="1" applyAlignment="1">
      <alignment horizontal="justify" vertical="center"/>
    </xf>
    <xf numFmtId="0" fontId="9" fillId="0" borderId="87" xfId="0" applyFont="1" applyBorder="1" applyAlignment="1" applyProtection="1">
      <alignment horizontal="justify" vertical="center" wrapText="1"/>
      <protection locked="0"/>
    </xf>
    <xf numFmtId="0" fontId="9" fillId="0" borderId="13" xfId="0" applyFont="1" applyBorder="1" applyAlignment="1" applyProtection="1">
      <alignment horizontal="justify" vertical="center" wrapText="1"/>
      <protection locked="0"/>
    </xf>
    <xf numFmtId="0" fontId="9" fillId="0" borderId="82" xfId="0" applyFont="1" applyBorder="1" applyAlignment="1" applyProtection="1">
      <alignment horizontal="justify" vertical="center" wrapText="1"/>
      <protection locked="0"/>
    </xf>
    <xf numFmtId="0" fontId="75" fillId="0" borderId="65" xfId="0" applyFont="1" applyFill="1" applyBorder="1" applyAlignment="1">
      <alignment horizontal="justify" vertical="center" wrapText="1"/>
    </xf>
    <xf numFmtId="0" fontId="75" fillId="0" borderId="0" xfId="0" applyFont="1" applyAlignment="1">
      <alignment horizontal="justify" vertical="center"/>
    </xf>
    <xf numFmtId="0" fontId="75" fillId="0" borderId="78" xfId="0" applyFont="1" applyBorder="1" applyAlignment="1">
      <alignment horizontal="justify" vertical="center" wrapText="1"/>
    </xf>
    <xf numFmtId="0" fontId="73" fillId="0" borderId="78" xfId="0" applyFont="1" applyBorder="1" applyAlignment="1">
      <alignment horizontal="justify" vertical="center" wrapText="1"/>
    </xf>
    <xf numFmtId="0" fontId="1" fillId="0" borderId="82" xfId="0" applyFont="1" applyBorder="1" applyAlignment="1">
      <alignment horizontal="center"/>
    </xf>
    <xf numFmtId="0" fontId="1" fillId="0" borderId="87" xfId="0" applyFont="1" applyFill="1" applyBorder="1" applyAlignment="1">
      <alignment horizontal="center" vertical="center" wrapText="1"/>
    </xf>
    <xf numFmtId="0" fontId="75" fillId="0" borderId="87" xfId="0" applyFont="1" applyFill="1" applyBorder="1" applyAlignment="1">
      <alignment horizontal="justify" vertical="center" wrapText="1"/>
    </xf>
    <xf numFmtId="0" fontId="69" fillId="0" borderId="57" xfId="0" quotePrefix="1" applyFont="1" applyBorder="1" applyAlignment="1" applyProtection="1">
      <alignment vertical="center" wrapText="1"/>
      <protection locked="0"/>
    </xf>
    <xf numFmtId="0" fontId="1" fillId="3" borderId="0" xfId="0" applyFont="1" applyFill="1" applyAlignment="1">
      <alignment vertical="center"/>
    </xf>
    <xf numFmtId="0" fontId="64" fillId="0" borderId="0" xfId="0" applyFont="1" applyAlignment="1">
      <alignment vertical="center"/>
    </xf>
    <xf numFmtId="0" fontId="0" fillId="0" borderId="0" xfId="0" applyAlignment="1">
      <alignment vertical="center"/>
    </xf>
    <xf numFmtId="9" fontId="1" fillId="0" borderId="60" xfId="0" applyNumberFormat="1" applyFont="1" applyBorder="1" applyAlignment="1">
      <alignment horizontal="center" vertical="center" wrapText="1"/>
    </xf>
    <xf numFmtId="0" fontId="1" fillId="0" borderId="60" xfId="0" applyFont="1" applyBorder="1" applyAlignment="1">
      <alignment horizontal="center" vertical="center" wrapText="1"/>
    </xf>
    <xf numFmtId="0" fontId="75" fillId="0" borderId="60" xfId="0" applyFont="1" applyBorder="1" applyAlignment="1">
      <alignment horizontal="justify" vertical="center" wrapText="1"/>
    </xf>
    <xf numFmtId="0" fontId="9" fillId="0" borderId="65" xfId="0" applyFont="1" applyBorder="1" applyAlignment="1" applyProtection="1">
      <alignment horizontal="justify" vertical="center" wrapText="1"/>
      <protection locked="0"/>
    </xf>
    <xf numFmtId="1" fontId="69" fillId="0" borderId="99" xfId="0" applyNumberFormat="1" applyFont="1" applyBorder="1" applyAlignment="1" applyProtection="1">
      <alignment horizontal="center" vertical="center" wrapText="1"/>
      <protection locked="0"/>
    </xf>
    <xf numFmtId="14" fontId="32" fillId="0" borderId="114" xfId="0" applyNumberFormat="1" applyFont="1" applyBorder="1" applyAlignment="1">
      <alignment horizontal="center" vertical="center"/>
    </xf>
    <xf numFmtId="0" fontId="0" fillId="0" borderId="47" xfId="0" applyBorder="1" applyAlignment="1">
      <alignment vertical="center" wrapText="1"/>
    </xf>
    <xf numFmtId="9" fontId="1" fillId="0" borderId="13" xfId="0" applyNumberFormat="1" applyFont="1" applyBorder="1" applyAlignment="1">
      <alignment horizontal="center" vertical="center" wrapText="1"/>
    </xf>
    <xf numFmtId="0" fontId="32" fillId="0" borderId="100" xfId="0" applyFont="1" applyBorder="1" applyAlignment="1">
      <alignment horizontal="center" vertical="center"/>
    </xf>
    <xf numFmtId="14" fontId="32" fillId="0" borderId="100" xfId="0" applyNumberFormat="1" applyFont="1" applyBorder="1" applyAlignment="1">
      <alignment horizontal="center" vertical="center"/>
    </xf>
    <xf numFmtId="0" fontId="1" fillId="3" borderId="0" xfId="0" applyFont="1" applyFill="1" applyAlignment="1">
      <alignment horizontal="left"/>
    </xf>
    <xf numFmtId="0" fontId="64" fillId="23" borderId="0" xfId="0" applyFont="1" applyFill="1" applyBorder="1" applyAlignment="1">
      <alignment horizontal="left"/>
    </xf>
    <xf numFmtId="0" fontId="32" fillId="0" borderId="58" xfId="0" applyFont="1" applyBorder="1" applyAlignment="1">
      <alignment horizontal="left" vertical="center" wrapText="1"/>
    </xf>
    <xf numFmtId="0" fontId="1" fillId="3" borderId="0" xfId="0" applyFont="1" applyFill="1" applyAlignment="1">
      <alignment horizontal="left" vertical="center"/>
    </xf>
    <xf numFmtId="1" fontId="69" fillId="0" borderId="99" xfId="0" applyNumberFormat="1" applyFont="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32" fillId="0" borderId="100" xfId="0" applyFont="1" applyBorder="1" applyAlignment="1">
      <alignment horizontal="center" vertical="center"/>
    </xf>
    <xf numFmtId="0" fontId="32" fillId="0" borderId="100" xfId="0" applyFont="1" applyBorder="1" applyAlignment="1">
      <alignment horizontal="left" vertical="center" wrapText="1"/>
    </xf>
    <xf numFmtId="0" fontId="79" fillId="3" borderId="0" xfId="0" applyFont="1" applyFill="1" applyAlignment="1">
      <alignment horizontal="left"/>
    </xf>
    <xf numFmtId="0" fontId="79" fillId="3" borderId="0" xfId="0" applyFont="1" applyFill="1" applyAlignment="1">
      <alignment horizontal="center"/>
    </xf>
    <xf numFmtId="0" fontId="79" fillId="3" borderId="0" xfId="0" applyFont="1" applyFill="1"/>
    <xf numFmtId="0" fontId="79" fillId="3" borderId="0" xfId="0" applyFont="1" applyFill="1" applyProtection="1">
      <protection locked="0"/>
    </xf>
    <xf numFmtId="0" fontId="81"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81" fillId="21" borderId="0" xfId="0" applyFont="1" applyFill="1" applyAlignment="1" applyProtection="1">
      <alignment horizontal="left" vertical="center"/>
      <protection locked="0"/>
    </xf>
    <xf numFmtId="0" fontId="81" fillId="21" borderId="0" xfId="0" applyFont="1" applyFill="1" applyAlignment="1" applyProtection="1">
      <alignment horizontal="center" vertical="center"/>
      <protection locked="0"/>
    </xf>
    <xf numFmtId="0" fontId="84" fillId="20" borderId="0" xfId="0" applyFont="1" applyFill="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81" fillId="21" borderId="0" xfId="0" applyFont="1" applyFill="1" applyAlignment="1" applyProtection="1">
      <alignment horizontal="left" vertical="center" wrapText="1"/>
      <protection locked="0"/>
    </xf>
    <xf numFmtId="0" fontId="81" fillId="0" borderId="0" xfId="0" applyFont="1" applyAlignment="1" applyProtection="1">
      <alignment horizontal="left"/>
      <protection locked="0"/>
    </xf>
    <xf numFmtId="0" fontId="81" fillId="0" borderId="0" xfId="0" applyFont="1" applyAlignment="1" applyProtection="1">
      <alignment horizontal="center"/>
      <protection locked="0"/>
    </xf>
    <xf numFmtId="0" fontId="79" fillId="0" borderId="0" xfId="0" applyFont="1"/>
    <xf numFmtId="0" fontId="79" fillId="0" borderId="0" xfId="0" applyFont="1" applyAlignment="1" applyProtection="1">
      <alignment horizontal="center" vertical="center"/>
      <protection locked="0"/>
    </xf>
    <xf numFmtId="0" fontId="81" fillId="3" borderId="0" xfId="0" applyFont="1" applyFill="1" applyAlignment="1" applyProtection="1">
      <alignment horizontal="left"/>
      <protection locked="0"/>
    </xf>
    <xf numFmtId="0" fontId="81" fillId="3" borderId="0" xfId="0" applyFont="1" applyFill="1" applyAlignment="1" applyProtection="1">
      <alignment horizontal="center"/>
      <protection locked="0"/>
    </xf>
    <xf numFmtId="0" fontId="79" fillId="3" borderId="0" xfId="0" applyFont="1" applyFill="1" applyAlignment="1" applyProtection="1">
      <alignment horizontal="center" vertical="center"/>
      <protection locked="0"/>
    </xf>
    <xf numFmtId="0" fontId="81" fillId="21" borderId="78" xfId="0" applyFont="1" applyFill="1" applyBorder="1" applyAlignment="1">
      <alignment horizontal="center" vertical="top" wrapText="1" readingOrder="1"/>
    </xf>
    <xf numFmtId="0" fontId="81" fillId="21" borderId="78" xfId="0" applyFont="1" applyFill="1" applyBorder="1" applyAlignment="1">
      <alignment horizontal="center" vertical="center" wrapText="1" readingOrder="1"/>
    </xf>
    <xf numFmtId="0" fontId="87" fillId="3" borderId="87" xfId="0" applyFont="1" applyFill="1" applyBorder="1" applyAlignment="1">
      <alignment horizontal="center" vertical="center" wrapText="1" readingOrder="1"/>
    </xf>
    <xf numFmtId="0" fontId="79" fillId="3" borderId="87" xfId="0" applyFont="1" applyFill="1" applyBorder="1" applyAlignment="1">
      <alignment horizontal="left" vertical="center" wrapText="1"/>
    </xf>
    <xf numFmtId="0" fontId="87" fillId="3" borderId="87" xfId="0" applyFont="1" applyFill="1" applyBorder="1" applyAlignment="1">
      <alignment horizontal="center" vertical="center" wrapText="1"/>
    </xf>
    <xf numFmtId="0" fontId="79" fillId="3" borderId="107" xfId="0" applyFont="1" applyFill="1" applyBorder="1" applyAlignment="1">
      <alignment horizontal="left" vertical="center" wrapText="1"/>
    </xf>
    <xf numFmtId="0" fontId="87" fillId="3" borderId="65" xfId="0" applyFont="1" applyFill="1" applyBorder="1" applyAlignment="1">
      <alignment horizontal="center" vertical="center" wrapText="1" readingOrder="1"/>
    </xf>
    <xf numFmtId="0" fontId="79" fillId="3" borderId="65" xfId="0" applyFont="1" applyFill="1" applyBorder="1" applyAlignment="1">
      <alignment horizontal="left" vertical="center" wrapText="1"/>
    </xf>
    <xf numFmtId="0" fontId="87" fillId="3" borderId="65" xfId="0" applyFont="1" applyFill="1" applyBorder="1" applyAlignment="1">
      <alignment horizontal="center" vertical="center" wrapText="1"/>
    </xf>
    <xf numFmtId="0" fontId="87" fillId="3" borderId="66" xfId="0" applyFont="1" applyFill="1" applyBorder="1" applyAlignment="1">
      <alignment horizontal="left" vertical="center" wrapText="1"/>
    </xf>
    <xf numFmtId="0" fontId="79" fillId="0" borderId="87" xfId="0" applyFont="1" applyBorder="1" applyAlignment="1">
      <alignment horizontal="left" vertical="center" wrapText="1"/>
    </xf>
    <xf numFmtId="0" fontId="87" fillId="0" borderId="87" xfId="0" applyFont="1" applyBorder="1" applyAlignment="1">
      <alignment horizontal="center" vertical="center" wrapText="1" readingOrder="1"/>
    </xf>
    <xf numFmtId="0" fontId="88" fillId="0" borderId="107" xfId="0" applyFont="1" applyBorder="1" applyAlignment="1">
      <alignment horizontal="left" vertical="center" wrapText="1"/>
    </xf>
    <xf numFmtId="0" fontId="87" fillId="3" borderId="13" xfId="0" applyFont="1" applyFill="1" applyBorder="1" applyAlignment="1">
      <alignment horizontal="center" vertical="center" wrapText="1" readingOrder="1"/>
    </xf>
    <xf numFmtId="0" fontId="79" fillId="0" borderId="13" xfId="0" applyFont="1" applyBorder="1" applyAlignment="1">
      <alignment horizontal="left" vertical="center" wrapText="1"/>
    </xf>
    <xf numFmtId="0" fontId="87" fillId="0" borderId="13" xfId="0" applyFont="1" applyBorder="1" applyAlignment="1">
      <alignment horizontal="center" vertical="center" wrapText="1" readingOrder="1"/>
    </xf>
    <xf numFmtId="0" fontId="79" fillId="0" borderId="63" xfId="0" applyFont="1" applyBorder="1" applyAlignment="1">
      <alignment horizontal="left" vertical="center" wrapText="1"/>
    </xf>
    <xf numFmtId="0" fontId="84" fillId="0" borderId="65" xfId="0" applyFont="1" applyBorder="1" applyAlignment="1">
      <alignment horizontal="left" vertical="center" wrapText="1"/>
    </xf>
    <xf numFmtId="0" fontId="87" fillId="0" borderId="65" xfId="0" applyFont="1" applyBorder="1" applyAlignment="1">
      <alignment horizontal="center" vertical="center" wrapText="1" readingOrder="1"/>
    </xf>
    <xf numFmtId="0" fontId="87" fillId="0" borderId="66" xfId="0" applyFont="1" applyBorder="1" applyAlignment="1">
      <alignment horizontal="left" vertical="center" wrapText="1"/>
    </xf>
    <xf numFmtId="0" fontId="87" fillId="3" borderId="107" xfId="0" applyFont="1" applyFill="1" applyBorder="1" applyAlignment="1">
      <alignment horizontal="left" vertical="center" wrapText="1"/>
    </xf>
    <xf numFmtId="0" fontId="79" fillId="0" borderId="63" xfId="0" applyFont="1" applyBorder="1"/>
    <xf numFmtId="0" fontId="87" fillId="0" borderId="63" xfId="0" applyFont="1" applyBorder="1" applyAlignment="1">
      <alignment horizontal="left" vertical="center" wrapText="1"/>
    </xf>
    <xf numFmtId="0" fontId="87"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9" fillId="0" borderId="65" xfId="0" applyFont="1" applyBorder="1" applyAlignment="1">
      <alignment horizontal="left" vertical="center" wrapText="1"/>
    </xf>
    <xf numFmtId="0" fontId="87" fillId="0" borderId="107" xfId="0" applyFont="1" applyBorder="1" applyAlignment="1">
      <alignment horizontal="left" vertical="center" wrapText="1"/>
    </xf>
    <xf numFmtId="0" fontId="79" fillId="3" borderId="66" xfId="0" applyFont="1" applyFill="1" applyBorder="1" applyAlignment="1">
      <alignment horizontal="left" vertical="center" wrapText="1"/>
    </xf>
    <xf numFmtId="0" fontId="87" fillId="0" borderId="56" xfId="0" applyFont="1" applyBorder="1" applyAlignment="1">
      <alignment horizontal="left" vertical="center" wrapText="1" readingOrder="1"/>
    </xf>
    <xf numFmtId="0" fontId="87" fillId="3" borderId="57" xfId="0" applyFont="1" applyFill="1" applyBorder="1" applyAlignment="1">
      <alignment horizontal="center" vertical="center" wrapText="1" readingOrder="1"/>
    </xf>
    <xf numFmtId="0" fontId="79" fillId="0" borderId="57" xfId="0" applyFont="1" applyBorder="1" applyAlignment="1">
      <alignment horizontal="left" vertical="center" wrapText="1"/>
    </xf>
    <xf numFmtId="0" fontId="87" fillId="0" borderId="57" xfId="0" applyFont="1" applyBorder="1" applyAlignment="1">
      <alignment horizontal="center" vertical="center" wrapText="1" readingOrder="1"/>
    </xf>
    <xf numFmtId="0" fontId="87" fillId="0" borderId="58" xfId="0" applyFont="1" applyBorder="1" applyAlignment="1">
      <alignment horizontal="left" vertical="center" wrapText="1"/>
    </xf>
    <xf numFmtId="0" fontId="81" fillId="21" borderId="56" xfId="0" applyFont="1" applyFill="1" applyBorder="1" applyAlignment="1">
      <alignment horizontal="center" vertical="center" wrapText="1" readingOrder="1"/>
    </xf>
    <xf numFmtId="0" fontId="81" fillId="21" borderId="57" xfId="0" applyFont="1" applyFill="1" applyBorder="1" applyAlignment="1">
      <alignment horizontal="center" vertical="center" wrapText="1" readingOrder="1"/>
    </xf>
    <xf numFmtId="0" fontId="81" fillId="21" borderId="58" xfId="0" applyFont="1" applyFill="1" applyBorder="1" applyAlignment="1">
      <alignment horizontal="center" vertical="center" wrapText="1" readingOrder="1"/>
    </xf>
    <xf numFmtId="0" fontId="79" fillId="0" borderId="87" xfId="0" applyFont="1" applyBorder="1" applyAlignment="1">
      <alignment horizontal="center" vertical="center" wrapText="1" readingOrder="1"/>
    </xf>
    <xf numFmtId="0" fontId="79" fillId="0" borderId="107" xfId="0" applyFont="1" applyBorder="1" applyAlignment="1">
      <alignment horizontal="left" vertical="center" wrapText="1"/>
    </xf>
    <xf numFmtId="0" fontId="79" fillId="0" borderId="13" xfId="0" applyFont="1" applyBorder="1" applyAlignment="1">
      <alignment horizontal="center" vertical="center" wrapText="1" readingOrder="1"/>
    </xf>
    <xf numFmtId="0" fontId="79" fillId="3" borderId="63" xfId="0" applyFont="1" applyFill="1" applyBorder="1" applyAlignment="1">
      <alignment horizontal="left" vertical="center" wrapText="1"/>
    </xf>
    <xf numFmtId="0" fontId="79" fillId="3" borderId="13" xfId="0" applyFont="1" applyFill="1" applyBorder="1" applyAlignment="1">
      <alignment horizontal="left" vertical="center" wrapText="1"/>
    </xf>
    <xf numFmtId="0" fontId="79" fillId="0" borderId="63" xfId="0" applyFont="1" applyBorder="1" applyAlignment="1">
      <alignment vertical="center" wrapText="1"/>
    </xf>
    <xf numFmtId="0" fontId="84" fillId="0" borderId="87"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85" fillId="3" borderId="0" xfId="0" applyFont="1" applyFill="1"/>
    <xf numFmtId="0" fontId="85" fillId="0" borderId="0" xfId="0" applyFont="1"/>
    <xf numFmtId="0" fontId="79" fillId="0" borderId="65" xfId="0" applyFont="1" applyBorder="1" applyAlignment="1">
      <alignment horizontal="center" vertical="center" wrapText="1" readingOrder="1"/>
    </xf>
    <xf numFmtId="0" fontId="87" fillId="0" borderId="13" xfId="0" applyFont="1" applyBorder="1" applyAlignment="1">
      <alignment horizontal="center" vertical="center" wrapText="1"/>
    </xf>
    <xf numFmtId="0" fontId="87" fillId="0" borderId="65" xfId="0" applyFont="1" applyBorder="1" applyAlignment="1">
      <alignment horizontal="center" vertical="center" wrapText="1"/>
    </xf>
    <xf numFmtId="0" fontId="87" fillId="0" borderId="87" xfId="0" applyFont="1" applyBorder="1" applyAlignment="1">
      <alignment horizontal="center" vertical="center" wrapText="1"/>
    </xf>
    <xf numFmtId="0" fontId="87" fillId="0" borderId="82" xfId="0" applyFont="1" applyBorder="1" applyAlignment="1">
      <alignment horizontal="center" vertical="center" wrapText="1" readingOrder="1"/>
    </xf>
    <xf numFmtId="0" fontId="79" fillId="0" borderId="82" xfId="0" applyFont="1" applyBorder="1" applyAlignment="1">
      <alignment horizontal="left" vertical="center" wrapText="1"/>
    </xf>
    <xf numFmtId="0" fontId="87" fillId="0" borderId="82" xfId="0" applyFont="1" applyBorder="1" applyAlignment="1">
      <alignment horizontal="center" vertical="center" wrapText="1"/>
    </xf>
    <xf numFmtId="0" fontId="79" fillId="0" borderId="110" xfId="0" applyFont="1" applyBorder="1" applyAlignment="1">
      <alignment horizontal="left" vertical="center" wrapText="1"/>
    </xf>
    <xf numFmtId="0" fontId="87" fillId="0" borderId="60" xfId="0" applyFont="1" applyBorder="1" applyAlignment="1">
      <alignment horizontal="center" vertical="center" wrapText="1" readingOrder="1"/>
    </xf>
    <xf numFmtId="0" fontId="79" fillId="0" borderId="60" xfId="0" applyFont="1" applyBorder="1" applyAlignment="1">
      <alignment horizontal="left" vertical="center" wrapText="1"/>
    </xf>
    <xf numFmtId="0" fontId="87" fillId="3" borderId="60" xfId="0" applyFont="1" applyFill="1" applyBorder="1" applyAlignment="1">
      <alignment horizontal="center" vertical="center" wrapText="1"/>
    </xf>
    <xf numFmtId="0" fontId="79" fillId="0" borderId="61" xfId="0" applyFont="1" applyBorder="1" applyAlignment="1">
      <alignment horizontal="left" vertical="center" wrapText="1"/>
    </xf>
    <xf numFmtId="0" fontId="87" fillId="3" borderId="13" xfId="0" applyFont="1" applyFill="1" applyBorder="1" applyAlignment="1">
      <alignment horizontal="center" vertical="center" wrapText="1"/>
    </xf>
    <xf numFmtId="0" fontId="79" fillId="3" borderId="13" xfId="0" applyFont="1" applyFill="1" applyBorder="1" applyAlignment="1">
      <alignment horizontal="center" vertical="center" wrapText="1"/>
    </xf>
    <xf numFmtId="0" fontId="79" fillId="3" borderId="13" xfId="0" applyFont="1" applyFill="1" applyBorder="1" applyAlignment="1">
      <alignment horizontal="center" vertical="center"/>
    </xf>
    <xf numFmtId="0" fontId="79" fillId="3" borderId="65" xfId="0" applyFont="1" applyFill="1" applyBorder="1" applyAlignment="1">
      <alignment horizontal="center" vertical="center"/>
    </xf>
    <xf numFmtId="0" fontId="79" fillId="0" borderId="0" xfId="0" applyFont="1" applyAlignment="1">
      <alignment horizontal="left"/>
    </xf>
    <xf numFmtId="0" fontId="79" fillId="0" borderId="0" xfId="0" applyFont="1" applyAlignment="1">
      <alignment horizontal="center"/>
    </xf>
    <xf numFmtId="0" fontId="90" fillId="0" borderId="0" xfId="0" applyFont="1"/>
    <xf numFmtId="0" fontId="93" fillId="5" borderId="13" xfId="0" applyFont="1" applyFill="1" applyBorder="1" applyAlignment="1">
      <alignment horizontal="center" vertical="center"/>
    </xf>
    <xf numFmtId="0" fontId="92" fillId="20" borderId="13" xfId="0" applyFont="1" applyFill="1" applyBorder="1" applyAlignment="1">
      <alignment horizontal="center" vertical="center"/>
    </xf>
    <xf numFmtId="0" fontId="92" fillId="20" borderId="13" xfId="0" applyFont="1" applyFill="1" applyBorder="1" applyAlignment="1">
      <alignment vertical="center" wrapText="1"/>
    </xf>
    <xf numFmtId="0" fontId="50" fillId="0" borderId="13" xfId="0" applyFont="1" applyBorder="1" applyAlignment="1">
      <alignment vertical="center" wrapText="1"/>
    </xf>
    <xf numFmtId="0" fontId="94"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94" fillId="3" borderId="81" xfId="0" applyFont="1" applyFill="1" applyBorder="1" applyAlignment="1">
      <alignment horizontal="center" vertical="center"/>
    </xf>
    <xf numFmtId="0" fontId="51" fillId="0" borderId="13" xfId="0" applyFont="1" applyBorder="1" applyAlignment="1">
      <alignment vertical="center" wrapText="1"/>
    </xf>
    <xf numFmtId="0" fontId="90" fillId="0" borderId="13" xfId="0" applyFont="1" applyBorder="1" applyAlignment="1">
      <alignment horizontal="center"/>
    </xf>
    <xf numFmtId="0" fontId="90" fillId="0" borderId="0" xfId="0" applyFont="1" applyAlignment="1">
      <alignment horizontal="center" vertical="center"/>
    </xf>
    <xf numFmtId="0" fontId="90" fillId="0" borderId="0" xfId="0" applyFont="1" applyAlignment="1">
      <alignment horizontal="center"/>
    </xf>
    <xf numFmtId="0" fontId="90" fillId="0" borderId="13" xfId="0" applyFont="1" applyBorder="1" applyAlignment="1">
      <alignment horizontal="center" vertical="center"/>
    </xf>
    <xf numFmtId="0" fontId="51" fillId="25" borderId="13" xfId="0" applyFont="1" applyFill="1" applyBorder="1" applyAlignment="1">
      <alignment vertical="center" wrapText="1"/>
    </xf>
    <xf numFmtId="0" fontId="51" fillId="3" borderId="13" xfId="0" applyFont="1" applyFill="1" applyBorder="1" applyAlignment="1">
      <alignment vertical="center" wrapText="1"/>
    </xf>
    <xf numFmtId="0" fontId="50" fillId="25" borderId="13" xfId="0" applyFont="1" applyFill="1" applyBorder="1" applyAlignment="1">
      <alignment vertical="center" wrapText="1"/>
    </xf>
    <xf numFmtId="0" fontId="90" fillId="0" borderId="0" xfId="0" applyFont="1" applyAlignment="1">
      <alignment horizontal="left"/>
    </xf>
    <xf numFmtId="0" fontId="96" fillId="0" borderId="0" xfId="0" applyFont="1" applyAlignment="1">
      <alignment horizontal="center"/>
    </xf>
    <xf numFmtId="0" fontId="32" fillId="0" borderId="100" xfId="0" applyFont="1" applyBorder="1" applyAlignment="1">
      <alignment horizontal="center" vertical="center"/>
    </xf>
    <xf numFmtId="0" fontId="32" fillId="0" borderId="100" xfId="0" applyFont="1" applyBorder="1" applyAlignment="1">
      <alignment horizontal="left" vertical="center" wrapText="1"/>
    </xf>
    <xf numFmtId="0" fontId="32" fillId="3" borderId="100" xfId="0" applyFont="1" applyFill="1" applyBorder="1" applyAlignment="1">
      <alignment horizontal="center" vertical="center"/>
    </xf>
    <xf numFmtId="0" fontId="1" fillId="3" borderId="0" xfId="0" applyFont="1" applyFill="1" applyAlignment="1">
      <alignment horizontal="left" vertical="center"/>
    </xf>
    <xf numFmtId="0" fontId="70" fillId="4" borderId="91" xfId="0" applyFont="1" applyFill="1" applyBorder="1" applyAlignment="1" applyProtection="1">
      <alignment horizontal="center" vertical="center" wrapText="1"/>
      <protection locked="0"/>
    </xf>
    <xf numFmtId="0" fontId="32" fillId="3" borderId="100" xfId="0" applyFont="1" applyFill="1" applyBorder="1" applyAlignment="1">
      <alignment horizontal="center" vertical="center"/>
    </xf>
    <xf numFmtId="0" fontId="32" fillId="0" borderId="100" xfId="0" applyFont="1" applyBorder="1" applyAlignment="1">
      <alignment vertical="center" wrapText="1"/>
    </xf>
    <xf numFmtId="14" fontId="32" fillId="3" borderId="57" xfId="0" applyNumberFormat="1" applyFont="1" applyFill="1" applyBorder="1" applyAlignment="1">
      <alignment horizontal="center" vertical="center"/>
    </xf>
    <xf numFmtId="0" fontId="32" fillId="3" borderId="100" xfId="0" applyFont="1" applyFill="1" applyBorder="1" applyAlignment="1">
      <alignment horizontal="left" vertical="center" wrapText="1"/>
    </xf>
    <xf numFmtId="1" fontId="32" fillId="0" borderId="57" xfId="0" applyNumberFormat="1" applyFont="1" applyBorder="1" applyAlignment="1" applyProtection="1">
      <alignment horizontal="center" vertical="center" wrapText="1"/>
      <protection locked="0"/>
    </xf>
    <xf numFmtId="1" fontId="32" fillId="0" borderId="57" xfId="0" applyNumberFormat="1" applyFont="1" applyBorder="1" applyAlignment="1" applyProtection="1">
      <alignment vertical="center" wrapText="1"/>
      <protection locked="0"/>
    </xf>
    <xf numFmtId="0" fontId="32" fillId="0" borderId="57" xfId="0" applyFont="1" applyBorder="1" applyAlignment="1" applyProtection="1">
      <alignment vertical="center" wrapText="1"/>
      <protection locked="0"/>
    </xf>
    <xf numFmtId="1" fontId="32" fillId="0" borderId="57" xfId="0" applyNumberFormat="1" applyFont="1" applyBorder="1" applyAlignment="1">
      <alignment vertical="center"/>
    </xf>
    <xf numFmtId="14" fontId="32" fillId="0" borderId="87" xfId="0" applyNumberFormat="1" applyFont="1" applyBorder="1" applyAlignment="1">
      <alignment horizontal="center" vertical="center" wrapText="1"/>
    </xf>
    <xf numFmtId="1" fontId="32" fillId="0" borderId="56" xfId="0" applyNumberFormat="1" applyFont="1" applyBorder="1" applyAlignment="1" applyProtection="1">
      <alignment horizontal="center" vertical="center" wrapText="1"/>
      <protection locked="0"/>
    </xf>
    <xf numFmtId="0" fontId="32" fillId="0" borderId="57" xfId="0" quotePrefix="1" applyFont="1" applyBorder="1" applyAlignment="1" applyProtection="1">
      <alignment vertical="center" wrapText="1"/>
      <protection locked="0"/>
    </xf>
    <xf numFmtId="1" fontId="32" fillId="0" borderId="56" xfId="0" applyNumberFormat="1" applyFont="1" applyBorder="1" applyAlignment="1" applyProtection="1">
      <alignment vertical="center" wrapText="1"/>
      <protection locked="0"/>
    </xf>
    <xf numFmtId="1" fontId="32" fillId="0" borderId="99" xfId="0" applyNumberFormat="1" applyFont="1" applyBorder="1" applyAlignment="1" applyProtection="1">
      <alignment vertical="center" wrapText="1"/>
      <protection locked="0"/>
    </xf>
    <xf numFmtId="1" fontId="32" fillId="0" borderId="100" xfId="0" applyNumberFormat="1" applyFont="1" applyBorder="1" applyAlignment="1" applyProtection="1">
      <alignment vertical="center" wrapText="1"/>
      <protection locked="0"/>
    </xf>
    <xf numFmtId="0" fontId="32" fillId="0" borderId="100" xfId="0" applyFont="1" applyBorder="1" applyAlignment="1" applyProtection="1">
      <alignment vertical="center" wrapText="1"/>
      <protection locked="0"/>
    </xf>
    <xf numFmtId="1" fontId="32" fillId="0" borderId="100" xfId="0" applyNumberFormat="1" applyFont="1" applyBorder="1" applyAlignment="1">
      <alignment vertical="center"/>
    </xf>
    <xf numFmtId="1" fontId="32" fillId="26" borderId="100" xfId="0" applyNumberFormat="1" applyFont="1" applyFill="1" applyBorder="1" applyAlignment="1" applyProtection="1">
      <alignment vertical="center" wrapText="1"/>
      <protection locked="0"/>
    </xf>
    <xf numFmtId="0" fontId="32" fillId="26" borderId="100" xfId="0" applyFont="1" applyFill="1" applyBorder="1" applyAlignment="1" applyProtection="1">
      <alignment vertical="center" wrapText="1"/>
      <protection locked="0"/>
    </xf>
    <xf numFmtId="14" fontId="32" fillId="0" borderId="57" xfId="0" applyNumberFormat="1" applyFont="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05" xfId="0" applyFont="1" applyBorder="1" applyAlignment="1">
      <alignment horizontal="left" vertical="center" wrapText="1" readingOrder="1"/>
    </xf>
    <xf numFmtId="0" fontId="87" fillId="0" borderId="64" xfId="0" applyFont="1" applyBorder="1" applyAlignment="1">
      <alignment horizontal="left" vertical="center" wrapText="1" readingOrder="1"/>
    </xf>
    <xf numFmtId="0" fontId="87" fillId="0" borderId="109" xfId="0" applyFont="1" applyBorder="1" applyAlignment="1">
      <alignment horizontal="left" vertical="center" wrapText="1" readingOrder="1"/>
    </xf>
    <xf numFmtId="0" fontId="87" fillId="0" borderId="62" xfId="0" applyFont="1" applyBorder="1" applyAlignment="1">
      <alignment horizontal="left" vertical="center" wrapText="1" readingOrder="1"/>
    </xf>
    <xf numFmtId="0" fontId="87" fillId="0" borderId="59" xfId="0" applyFont="1" applyBorder="1" applyAlignment="1">
      <alignment horizontal="left" vertical="center" wrapText="1" readingOrder="1"/>
    </xf>
    <xf numFmtId="0" fontId="86" fillId="4" borderId="56" xfId="0" applyFont="1" applyFill="1" applyBorder="1" applyAlignment="1">
      <alignment horizontal="center" vertical="top" wrapText="1" readingOrder="1"/>
    </xf>
    <xf numFmtId="0" fontId="86" fillId="4" borderId="57" xfId="0" applyFont="1" applyFill="1" applyBorder="1" applyAlignment="1">
      <alignment horizontal="center" vertical="top" wrapText="1" readingOrder="1"/>
    </xf>
    <xf numFmtId="0" fontId="86" fillId="4" borderId="58" xfId="0" applyFont="1" applyFill="1" applyBorder="1" applyAlignment="1">
      <alignment horizontal="center" vertical="top" wrapText="1" readingOrder="1"/>
    </xf>
    <xf numFmtId="0" fontId="87" fillId="3" borderId="105" xfId="0" applyFont="1" applyFill="1" applyBorder="1" applyAlignment="1">
      <alignment horizontal="left" vertical="center" wrapText="1" readingOrder="1"/>
    </xf>
    <xf numFmtId="0" fontId="87" fillId="3" borderId="64" xfId="0" applyFont="1" applyFill="1" applyBorder="1" applyAlignment="1">
      <alignment horizontal="left" vertical="center" wrapText="1" readingOrder="1"/>
    </xf>
    <xf numFmtId="0" fontId="84" fillId="0" borderId="105"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80" fillId="3" borderId="0" xfId="0" applyFont="1" applyFill="1" applyAlignment="1" applyProtection="1">
      <alignment horizontal="center" vertical="center"/>
      <protection locked="0"/>
    </xf>
    <xf numFmtId="0" fontId="82" fillId="20" borderId="0" xfId="0" applyFont="1" applyFill="1" applyAlignment="1" applyProtection="1">
      <alignment horizontal="center" vertical="center" wrapText="1"/>
      <protection locked="0"/>
    </xf>
    <xf numFmtId="0" fontId="83" fillId="20" borderId="0" xfId="0" applyFont="1" applyFill="1" applyAlignment="1" applyProtection="1">
      <alignment horizontal="center" vertical="center" wrapText="1"/>
      <protection locked="0"/>
    </xf>
    <xf numFmtId="0" fontId="83" fillId="20" borderId="0" xfId="0" applyFont="1" applyFill="1" applyAlignment="1" applyProtection="1">
      <alignment horizontal="center" vertical="center"/>
      <protection locked="0"/>
    </xf>
    <xf numFmtId="0" fontId="81" fillId="0" borderId="82" xfId="0" applyFont="1" applyBorder="1" applyAlignment="1" applyProtection="1">
      <alignment horizontal="center" vertical="center"/>
      <protection locked="0"/>
    </xf>
    <xf numFmtId="0" fontId="81"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5" fillId="19" borderId="13" xfId="0" applyFont="1" applyFill="1" applyBorder="1" applyAlignment="1" applyProtection="1">
      <alignment horizontal="left" vertical="center" wrapText="1"/>
      <protection locked="0"/>
    </xf>
    <xf numFmtId="0" fontId="85"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80" fillId="3" borderId="0" xfId="0" applyFont="1" applyFill="1" applyAlignment="1" applyProtection="1">
      <alignment horizontal="center"/>
      <protection locked="0"/>
    </xf>
    <xf numFmtId="0" fontId="91" fillId="3" borderId="23" xfId="0" applyFont="1" applyFill="1" applyBorder="1" applyAlignment="1">
      <alignment horizontal="center" vertical="center"/>
    </xf>
    <xf numFmtId="0" fontId="92" fillId="4" borderId="79" xfId="0" applyFont="1" applyFill="1" applyBorder="1" applyAlignment="1">
      <alignment horizontal="center"/>
    </xf>
    <xf numFmtId="0" fontId="92" fillId="4" borderId="80" xfId="0" applyFont="1" applyFill="1" applyBorder="1" applyAlignment="1">
      <alignment horizontal="center"/>
    </xf>
    <xf numFmtId="0" fontId="92" fillId="4" borderId="81" xfId="0" applyFont="1" applyFill="1" applyBorder="1" applyAlignment="1">
      <alignment horizontal="center"/>
    </xf>
    <xf numFmtId="0" fontId="93" fillId="5" borderId="82" xfId="0" applyFont="1" applyFill="1" applyBorder="1" applyAlignment="1">
      <alignment horizontal="center" vertical="center" wrapText="1"/>
    </xf>
    <xf numFmtId="0" fontId="93" fillId="5" borderId="60" xfId="0" applyFont="1" applyFill="1" applyBorder="1" applyAlignment="1">
      <alignment horizontal="center" vertical="center" wrapText="1"/>
    </xf>
    <xf numFmtId="0" fontId="93" fillId="5" borderId="79" xfId="0" applyFont="1" applyFill="1" applyBorder="1" applyAlignment="1">
      <alignment horizontal="center" vertical="center"/>
    </xf>
    <xf numFmtId="0" fontId="93" fillId="5" borderId="80" xfId="0" applyFont="1" applyFill="1" applyBorder="1" applyAlignment="1">
      <alignment horizontal="center" vertical="center"/>
    </xf>
    <xf numFmtId="0" fontId="9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 fillId="0" borderId="61"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6" xfId="0" applyFont="1" applyBorder="1" applyAlignment="1">
      <alignment horizontal="center" vertical="center" wrapText="1"/>
    </xf>
    <xf numFmtId="0" fontId="1" fillId="3" borderId="59"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4" xfId="0" applyFont="1" applyFill="1" applyBorder="1" applyAlignment="1">
      <alignment horizontal="center" vertical="center" wrapText="1"/>
    </xf>
    <xf numFmtId="0" fontId="1" fillId="0" borderId="60" xfId="0" applyFont="1" applyBorder="1" applyAlignment="1">
      <alignment horizontal="center"/>
    </xf>
    <xf numFmtId="0" fontId="1" fillId="0" borderId="13" xfId="0" applyFont="1" applyBorder="1" applyAlignment="1">
      <alignment horizontal="center"/>
    </xf>
    <xf numFmtId="0" fontId="1" fillId="0" borderId="65" xfId="0" applyFont="1" applyBorder="1" applyAlignment="1">
      <alignment horizontal="center"/>
    </xf>
    <xf numFmtId="0" fontId="1" fillId="0" borderId="6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5" xfId="0" applyFont="1" applyBorder="1" applyAlignment="1">
      <alignment horizontal="center" vertical="center" wrapText="1"/>
    </xf>
    <xf numFmtId="9" fontId="1" fillId="0" borderId="60"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9" fontId="1" fillId="0" borderId="65" xfId="0" applyNumberFormat="1" applyFont="1" applyBorder="1" applyAlignment="1">
      <alignment horizontal="center" vertical="center" wrapText="1"/>
    </xf>
    <xf numFmtId="0" fontId="75" fillId="3" borderId="60" xfId="0" applyFont="1" applyFill="1" applyBorder="1" applyAlignment="1">
      <alignment horizontal="justify" vertical="center" wrapText="1"/>
    </xf>
    <xf numFmtId="0" fontId="75" fillId="3" borderId="13" xfId="0" applyFont="1" applyFill="1" applyBorder="1" applyAlignment="1">
      <alignment horizontal="justify" vertical="center" wrapText="1"/>
    </xf>
    <xf numFmtId="0" fontId="75" fillId="3" borderId="65" xfId="0" applyFont="1" applyFill="1" applyBorder="1" applyAlignment="1">
      <alignment horizontal="justify" vertical="center" wrapText="1"/>
    </xf>
    <xf numFmtId="0" fontId="75" fillId="0" borderId="60" xfId="0" applyFont="1" applyBorder="1" applyAlignment="1">
      <alignment horizontal="justify" vertical="center" wrapText="1"/>
    </xf>
    <xf numFmtId="0" fontId="75" fillId="0" borderId="13" xfId="0" applyFont="1" applyBorder="1" applyAlignment="1">
      <alignment horizontal="justify" vertical="center" wrapText="1"/>
    </xf>
    <xf numFmtId="0" fontId="75" fillId="0" borderId="65" xfId="0" applyFont="1" applyBorder="1" applyAlignment="1">
      <alignment horizontal="justify" vertical="center" wrapText="1"/>
    </xf>
    <xf numFmtId="0" fontId="75" fillId="0" borderId="60"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65" xfId="0" applyFont="1" applyBorder="1" applyAlignment="1">
      <alignment horizontal="center" vertical="center" wrapText="1"/>
    </xf>
    <xf numFmtId="0" fontId="73" fillId="0" borderId="60" xfId="0" applyFont="1" applyBorder="1" applyAlignment="1">
      <alignment horizontal="center" vertical="center" wrapText="1"/>
    </xf>
    <xf numFmtId="0" fontId="73" fillId="0" borderId="13" xfId="0" applyFont="1" applyBorder="1" applyAlignment="1">
      <alignment horizontal="center" vertical="center" wrapText="1"/>
    </xf>
    <xf numFmtId="0" fontId="73" fillId="0" borderId="65" xfId="0" applyFont="1" applyBorder="1" applyAlignment="1">
      <alignment horizontal="center" vertical="center" wrapText="1"/>
    </xf>
    <xf numFmtId="0" fontId="1" fillId="0" borderId="13" xfId="0" applyFont="1" applyBorder="1" applyAlignment="1">
      <alignment horizontal="center" vertical="center"/>
    </xf>
    <xf numFmtId="0" fontId="1" fillId="0" borderId="65" xfId="0" applyFont="1" applyBorder="1" applyAlignment="1">
      <alignment horizontal="center" vertical="center"/>
    </xf>
    <xf numFmtId="0" fontId="1" fillId="0" borderId="107" xfId="0" applyFont="1" applyBorder="1" applyAlignment="1">
      <alignment horizontal="center" vertical="center" wrapText="1"/>
    </xf>
    <xf numFmtId="0" fontId="1" fillId="0" borderId="110"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78"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82"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2" xfId="0" applyFont="1" applyBorder="1" applyAlignment="1">
      <alignment horizontal="center" vertical="center"/>
    </xf>
    <xf numFmtId="0" fontId="1" fillId="0" borderId="82" xfId="0" applyFont="1" applyBorder="1" applyAlignment="1">
      <alignment horizontal="center" vertical="center" wrapText="1"/>
    </xf>
    <xf numFmtId="9" fontId="1" fillId="0" borderId="97" xfId="0" applyNumberFormat="1" applyFont="1" applyBorder="1" applyAlignment="1">
      <alignment horizontal="center" vertical="center" wrapText="1"/>
    </xf>
    <xf numFmtId="9" fontId="1" fillId="0" borderId="78"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1" fillId="0" borderId="106"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113" xfId="0" applyFont="1" applyBorder="1" applyAlignment="1">
      <alignment horizontal="center" vertical="center" wrapText="1"/>
    </xf>
    <xf numFmtId="0" fontId="1" fillId="3" borderId="105" xfId="0" applyFont="1" applyFill="1" applyBorder="1" applyAlignment="1">
      <alignment horizontal="center" vertical="center" wrapText="1"/>
    </xf>
    <xf numFmtId="0" fontId="1" fillId="3" borderId="109" xfId="0" applyFont="1" applyFill="1" applyBorder="1" applyAlignment="1">
      <alignment horizontal="center" vertical="center" wrapText="1"/>
    </xf>
    <xf numFmtId="0" fontId="75" fillId="3" borderId="87"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82" xfId="0" applyFont="1" applyFill="1" applyBorder="1" applyAlignment="1">
      <alignment horizontal="center" vertical="center" wrapText="1"/>
    </xf>
    <xf numFmtId="0" fontId="75" fillId="3" borderId="97" xfId="0" applyFont="1" applyFill="1" applyBorder="1" applyAlignment="1">
      <alignment horizontal="justify" vertical="center" wrapText="1"/>
    </xf>
    <xf numFmtId="0" fontId="75" fillId="3" borderId="78" xfId="0" applyFont="1" applyFill="1" applyBorder="1" applyAlignment="1">
      <alignment horizontal="justify" vertical="center" wrapText="1"/>
    </xf>
    <xf numFmtId="0" fontId="75" fillId="3" borderId="87" xfId="0" applyFont="1" applyFill="1" applyBorder="1" applyAlignment="1">
      <alignment horizontal="justify" vertical="center" wrapText="1"/>
    </xf>
    <xf numFmtId="0" fontId="75" fillId="3" borderId="82" xfId="0" applyFont="1" applyFill="1" applyBorder="1" applyAlignment="1">
      <alignment horizontal="justify" vertical="center" wrapText="1"/>
    </xf>
    <xf numFmtId="0" fontId="1" fillId="3" borderId="8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82" xfId="0" applyFont="1" applyFill="1" applyBorder="1" applyAlignment="1">
      <alignment horizontal="center" vertical="center" wrapText="1"/>
    </xf>
    <xf numFmtId="0" fontId="75" fillId="0" borderId="87" xfId="0" applyFont="1" applyBorder="1" applyAlignment="1">
      <alignment horizontal="center" vertical="center" wrapText="1"/>
    </xf>
    <xf numFmtId="0" fontId="75" fillId="0" borderId="82"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82" xfId="0" applyNumberFormat="1" applyFont="1" applyBorder="1" applyAlignment="1">
      <alignment horizontal="center" vertical="center" wrapText="1"/>
    </xf>
    <xf numFmtId="14" fontId="1" fillId="0" borderId="97" xfId="0" applyNumberFormat="1" applyFont="1" applyBorder="1" applyAlignment="1">
      <alignment horizontal="center" vertical="center" wrapText="1"/>
    </xf>
    <xf numFmtId="0" fontId="75" fillId="3" borderId="97" xfId="0" applyFont="1" applyFill="1" applyBorder="1" applyAlignment="1">
      <alignment horizontal="center" vertical="center" wrapText="1"/>
    </xf>
    <xf numFmtId="0" fontId="75" fillId="3" borderId="78" xfId="0" applyFont="1" applyFill="1" applyBorder="1" applyAlignment="1">
      <alignment horizontal="center" vertical="center" wrapText="1"/>
    </xf>
    <xf numFmtId="0" fontId="75" fillId="3"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70" fillId="4" borderId="9" xfId="0" applyFont="1" applyFill="1" applyBorder="1" applyAlignment="1">
      <alignment horizontal="justify" vertical="center" wrapText="1"/>
    </xf>
    <xf numFmtId="0" fontId="70" fillId="4" borderId="8" xfId="0" applyFont="1" applyFill="1" applyBorder="1" applyAlignment="1">
      <alignment horizontal="justify" vertical="center" wrapText="1"/>
    </xf>
    <xf numFmtId="0" fontId="1" fillId="0" borderId="111"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12" xfId="0" applyFont="1" applyBorder="1" applyAlignment="1">
      <alignment horizontal="center" vertical="center" wrapText="1"/>
    </xf>
    <xf numFmtId="0" fontId="70" fillId="4" borderId="10" xfId="0" applyFont="1" applyFill="1" applyBorder="1" applyAlignment="1">
      <alignment horizontal="center" vertical="center"/>
    </xf>
    <xf numFmtId="0" fontId="70" fillId="4" borderId="8" xfId="0" applyFont="1" applyFill="1" applyBorder="1" applyAlignment="1">
      <alignment horizontal="center" vertical="center"/>
    </xf>
    <xf numFmtId="0" fontId="70" fillId="4" borderId="8" xfId="0" applyFont="1" applyFill="1" applyBorder="1" applyAlignment="1">
      <alignment horizontal="center" vertical="center" wrapText="1"/>
    </xf>
    <xf numFmtId="0" fontId="70"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70" fillId="4" borderId="11" xfId="0" applyFont="1" applyFill="1" applyBorder="1" applyAlignment="1">
      <alignment horizontal="center" vertical="center"/>
    </xf>
    <xf numFmtId="0" fontId="70" fillId="4" borderId="10" xfId="0" applyFont="1" applyFill="1" applyBorder="1" applyAlignment="1">
      <alignment horizontal="center" vertical="center" wrapText="1"/>
    </xf>
    <xf numFmtId="0" fontId="75" fillId="0" borderId="78" xfId="0" applyFont="1" applyBorder="1" applyAlignment="1">
      <alignment horizontal="left" vertical="center" wrapText="1"/>
    </xf>
    <xf numFmtId="0" fontId="75" fillId="0" borderId="60" xfId="0" applyFont="1" applyBorder="1" applyAlignment="1">
      <alignment horizontal="left" vertical="center" wrapText="1"/>
    </xf>
    <xf numFmtId="0" fontId="75" fillId="0" borderId="87" xfId="0" applyFont="1" applyBorder="1" applyAlignment="1">
      <alignment horizontal="justify" vertical="center" wrapText="1"/>
    </xf>
    <xf numFmtId="0" fontId="75" fillId="0" borderId="82" xfId="0" applyFont="1" applyBorder="1" applyAlignment="1">
      <alignment horizontal="justify" vertical="center" wrapText="1"/>
    </xf>
    <xf numFmtId="0" fontId="1" fillId="0" borderId="87" xfId="0" applyFont="1" applyBorder="1" applyAlignment="1">
      <alignment horizont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4"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1" fillId="3" borderId="5"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86" xfId="0" applyFont="1" applyFill="1" applyBorder="1" applyAlignment="1">
      <alignment horizontal="center" vertical="center"/>
    </xf>
    <xf numFmtId="0" fontId="18" fillId="4" borderId="8"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70" fillId="4" borderId="9" xfId="0" applyFont="1" applyFill="1" applyBorder="1" applyAlignment="1">
      <alignment horizontal="center" vertical="center"/>
    </xf>
    <xf numFmtId="0" fontId="1" fillId="0" borderId="107" xfId="0" applyFont="1" applyBorder="1" applyAlignment="1">
      <alignment horizontal="center"/>
    </xf>
    <xf numFmtId="0" fontId="1" fillId="0" borderId="63" xfId="0" applyFont="1" applyBorder="1" applyAlignment="1">
      <alignment horizontal="center"/>
    </xf>
    <xf numFmtId="0" fontId="1" fillId="0" borderId="66" xfId="0" applyFont="1" applyBorder="1" applyAlignment="1">
      <alignment horizontal="center"/>
    </xf>
    <xf numFmtId="0" fontId="1" fillId="3" borderId="105" xfId="0" applyFont="1" applyFill="1" applyBorder="1" applyAlignment="1">
      <alignment horizontal="justify" vertical="center" wrapText="1"/>
    </xf>
    <xf numFmtId="0" fontId="1" fillId="3" borderId="62" xfId="0" applyFont="1" applyFill="1" applyBorder="1" applyAlignment="1">
      <alignment horizontal="justify" vertical="center" wrapText="1"/>
    </xf>
    <xf numFmtId="0" fontId="1" fillId="3" borderId="64" xfId="0" applyFont="1" applyFill="1" applyBorder="1" applyAlignment="1">
      <alignment horizontal="justify" vertical="center" wrapText="1"/>
    </xf>
    <xf numFmtId="9" fontId="1" fillId="0" borderId="100"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65" fillId="0" borderId="0" xfId="0" applyFont="1" applyBorder="1" applyAlignment="1">
      <alignment horizontal="center" vertical="center"/>
    </xf>
    <xf numFmtId="0" fontId="67" fillId="24" borderId="70" xfId="0" applyFont="1" applyFill="1" applyBorder="1" applyAlignment="1">
      <alignment horizontal="center" vertical="center" wrapText="1" readingOrder="1"/>
    </xf>
    <xf numFmtId="0" fontId="67" fillId="24" borderId="71" xfId="0" applyFont="1" applyFill="1" applyBorder="1" applyAlignment="1">
      <alignment horizontal="center" vertical="center" wrapText="1" readingOrder="1"/>
    </xf>
    <xf numFmtId="0" fontId="67" fillId="24" borderId="73" xfId="0" applyFont="1" applyFill="1" applyBorder="1" applyAlignment="1">
      <alignment horizontal="center" vertical="center" wrapText="1" readingOrder="1"/>
    </xf>
    <xf numFmtId="0" fontId="67" fillId="24" borderId="0" xfId="0" applyFont="1" applyFill="1" applyAlignment="1">
      <alignment horizontal="center" vertical="center" wrapText="1" readingOrder="1"/>
    </xf>
    <xf numFmtId="0" fontId="67" fillId="24" borderId="74" xfId="0" applyFont="1" applyFill="1" applyBorder="1" applyAlignment="1">
      <alignment horizontal="center" vertical="center" wrapText="1" readingOrder="1"/>
    </xf>
    <xf numFmtId="0" fontId="67" fillId="24" borderId="75" xfId="0" applyFont="1" applyFill="1" applyBorder="1" applyAlignment="1">
      <alignment horizontal="center" vertical="center" wrapText="1" readingOrder="1"/>
    </xf>
    <xf numFmtId="0" fontId="67" fillId="24" borderId="76" xfId="0" applyFont="1" applyFill="1" applyBorder="1" applyAlignment="1">
      <alignment horizontal="center" vertical="center" wrapText="1" readingOrder="1"/>
    </xf>
    <xf numFmtId="0" fontId="67" fillId="24"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32" fillId="0" borderId="97" xfId="0" applyNumberFormat="1" applyFont="1" applyBorder="1" applyAlignment="1" applyProtection="1">
      <alignment horizontal="center" vertical="center" wrapText="1"/>
      <protection locked="0"/>
    </xf>
    <xf numFmtId="0" fontId="0" fillId="0" borderId="78" xfId="0" applyFont="1" applyBorder="1" applyAlignment="1">
      <alignment horizontal="center" vertical="center" wrapText="1"/>
    </xf>
    <xf numFmtId="0" fontId="0" fillId="0" borderId="100" xfId="0" applyFont="1" applyBorder="1" applyAlignment="1">
      <alignment horizontal="center" vertical="center" wrapText="1"/>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32" fillId="0" borderId="87"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65" xfId="0" applyFont="1" applyBorder="1" applyAlignment="1">
      <alignment horizontal="center" vertical="center"/>
    </xf>
    <xf numFmtId="0" fontId="32" fillId="0" borderId="97"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wrapText="1"/>
      <protection locked="0"/>
    </xf>
    <xf numFmtId="1" fontId="32" fillId="0" borderId="78" xfId="0" applyNumberFormat="1" applyFont="1" applyBorder="1" applyAlignment="1" applyProtection="1">
      <alignment horizontal="center" vertical="center" wrapText="1"/>
      <protection locked="0"/>
    </xf>
    <xf numFmtId="0" fontId="32" fillId="0" borderId="100" xfId="0" applyFont="1" applyBorder="1" applyAlignment="1" applyProtection="1">
      <alignment horizontal="center" vertical="center"/>
      <protection locked="0"/>
    </xf>
    <xf numFmtId="1" fontId="32" fillId="0" borderId="97" xfId="0" applyNumberFormat="1" applyFont="1" applyBorder="1" applyAlignment="1">
      <alignment horizontal="center" vertical="center"/>
    </xf>
    <xf numFmtId="1" fontId="32" fillId="0" borderId="78" xfId="0" applyNumberFormat="1" applyFont="1" applyBorder="1" applyAlignment="1">
      <alignment horizontal="center" vertic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14" fontId="32" fillId="0" borderId="97" xfId="0" applyNumberFormat="1" applyFont="1" applyBorder="1" applyAlignment="1">
      <alignment horizontal="center" vertical="center"/>
    </xf>
    <xf numFmtId="0" fontId="32" fillId="0" borderId="97" xfId="0" applyFont="1" applyBorder="1" applyAlignment="1">
      <alignment horizontal="left" vertical="center" wrapText="1"/>
    </xf>
    <xf numFmtId="0" fontId="32" fillId="0" borderId="78" xfId="0" applyFont="1" applyBorder="1" applyAlignment="1">
      <alignment horizontal="left" vertical="center"/>
    </xf>
    <xf numFmtId="0" fontId="32" fillId="0" borderId="100" xfId="0" applyFont="1" applyBorder="1" applyAlignment="1">
      <alignment horizontal="left" vertical="center"/>
    </xf>
    <xf numFmtId="1" fontId="32" fillId="0" borderId="87" xfId="0" applyNumberFormat="1" applyFont="1" applyBorder="1" applyAlignment="1">
      <alignment horizontal="center" vertical="center" wrapText="1"/>
    </xf>
    <xf numFmtId="0" fontId="32" fillId="0" borderId="13" xfId="0" applyFont="1" applyBorder="1" applyAlignment="1">
      <alignment horizontal="center" vertical="center" wrapText="1"/>
    </xf>
    <xf numFmtId="0" fontId="32" fillId="0" borderId="65" xfId="0" applyFont="1" applyBorder="1" applyAlignment="1">
      <alignment horizontal="center" vertical="center" wrapText="1"/>
    </xf>
    <xf numFmtId="0" fontId="64" fillId="23" borderId="101" xfId="0" applyFont="1" applyFill="1" applyBorder="1" applyAlignment="1">
      <alignment horizontal="center"/>
    </xf>
    <xf numFmtId="0" fontId="64" fillId="23" borderId="102" xfId="0" applyFont="1" applyFill="1" applyBorder="1" applyAlignment="1">
      <alignment horizontal="center"/>
    </xf>
    <xf numFmtId="1" fontId="32" fillId="0" borderId="96" xfId="0" applyNumberFormat="1" applyFont="1" applyBorder="1" applyAlignment="1" applyProtection="1">
      <alignment horizontal="center" vertical="center" wrapText="1"/>
      <protection locked="0"/>
    </xf>
    <xf numFmtId="1" fontId="32" fillId="0" borderId="98" xfId="0" applyNumberFormat="1" applyFont="1" applyBorder="1" applyAlignment="1" applyProtection="1">
      <alignment horizontal="center" vertical="center" wrapText="1"/>
      <protection locked="0"/>
    </xf>
    <xf numFmtId="1" fontId="32" fillId="0" borderId="99" xfId="0" applyNumberFormat="1" applyFont="1" applyBorder="1" applyAlignment="1" applyProtection="1">
      <alignment horizontal="center" vertical="center" wrapText="1"/>
      <protection locked="0"/>
    </xf>
    <xf numFmtId="0" fontId="32" fillId="0" borderId="97" xfId="0" applyFont="1" applyBorder="1" applyAlignment="1" applyProtection="1">
      <alignment horizontal="left" vertical="center" wrapText="1"/>
      <protection locked="0"/>
    </xf>
    <xf numFmtId="0" fontId="32" fillId="0" borderId="78" xfId="0" applyFont="1" applyBorder="1" applyAlignment="1" applyProtection="1">
      <alignment horizontal="left" vertical="center" wrapText="1"/>
      <protection locked="0"/>
    </xf>
    <xf numFmtId="0" fontId="32" fillId="0" borderId="100" xfId="0" applyFont="1" applyBorder="1" applyAlignment="1" applyProtection="1">
      <alignment horizontal="left" vertical="center" wrapText="1"/>
      <protection locked="0"/>
    </xf>
    <xf numFmtId="0" fontId="32"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2"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14" fontId="32" fillId="0" borderId="97"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0" fontId="32" fillId="0" borderId="97" xfId="0" applyNumberFormat="1" applyFont="1" applyBorder="1" applyAlignment="1">
      <alignment horizontal="center" vertical="center" wrapText="1"/>
    </xf>
    <xf numFmtId="0" fontId="32" fillId="0" borderId="78" xfId="0" applyNumberFormat="1" applyFont="1" applyBorder="1" applyAlignment="1">
      <alignment horizontal="center" vertical="center" wrapText="1"/>
    </xf>
    <xf numFmtId="14" fontId="32" fillId="0" borderId="87" xfId="0" applyNumberFormat="1"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65" xfId="0" applyNumberFormat="1" applyFont="1" applyBorder="1" applyAlignment="1">
      <alignment horizontal="center" vertical="center" wrapText="1"/>
    </xf>
    <xf numFmtId="0" fontId="32" fillId="0" borderId="97" xfId="0" applyFont="1" applyBorder="1" applyAlignment="1">
      <alignment vertical="center" wrapText="1"/>
    </xf>
    <xf numFmtId="0" fontId="32" fillId="0" borderId="78" xfId="0" applyFont="1" applyBorder="1" applyAlignment="1">
      <alignment vertical="center" wrapText="1"/>
    </xf>
    <xf numFmtId="0" fontId="32" fillId="0" borderId="100" xfId="0" applyFont="1" applyBorder="1" applyAlignment="1">
      <alignment vertical="center" wrapText="1"/>
    </xf>
    <xf numFmtId="1" fontId="69" fillId="0" borderId="97" xfId="0" applyNumberFormat="1" applyFont="1" applyBorder="1" applyAlignment="1">
      <alignment horizontal="center" vertical="center"/>
    </xf>
    <xf numFmtId="1" fontId="69" fillId="0" borderId="78" xfId="0" applyNumberFormat="1" applyFont="1" applyBorder="1" applyAlignment="1">
      <alignment horizontal="center" vertical="center"/>
    </xf>
    <xf numFmtId="0" fontId="32" fillId="0" borderId="97" xfId="0" applyFont="1" applyBorder="1" applyAlignment="1">
      <alignment horizontal="center" vertical="center" wrapText="1"/>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1" fontId="69" fillId="0" borderId="99"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100"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78" xfId="0" applyFont="1" applyBorder="1" applyAlignment="1">
      <alignment horizontal="left" vertical="center" wrapText="1"/>
    </xf>
    <xf numFmtId="0" fontId="32" fillId="0" borderId="100" xfId="0" applyFont="1" applyBorder="1" applyAlignment="1">
      <alignment horizontal="left" vertical="center" wrapText="1"/>
    </xf>
    <xf numFmtId="14" fontId="32" fillId="3" borderId="97" xfId="0" applyNumberFormat="1" applyFont="1" applyFill="1" applyBorder="1" applyAlignment="1">
      <alignment horizontal="center" vertical="center"/>
    </xf>
    <xf numFmtId="0" fontId="32" fillId="3" borderId="78" xfId="0" applyFont="1" applyFill="1" applyBorder="1" applyAlignment="1">
      <alignment horizontal="center" vertical="center"/>
    </xf>
    <xf numFmtId="0" fontId="32" fillId="3" borderId="100" xfId="0" applyFont="1" applyFill="1" applyBorder="1" applyAlignment="1">
      <alignment horizontal="center" vertical="center"/>
    </xf>
  </cellXfs>
  <cellStyles count="3">
    <cellStyle name="Normal" xfId="0" builtinId="0"/>
    <cellStyle name="Normal - Style1 2" xfId="1"/>
    <cellStyle name="Normal 2 2" xfId="2"/>
  </cellStyles>
  <dxfs count="26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CC99FF"/>
      <color rgb="FFFF66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24669" y="493833"/>
          <a:ext cx="3116254" cy="28999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09599" y="418916"/>
          <a:ext cx="3729687"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1316376</xdr:colOff>
      <xdr:row>2</xdr:row>
      <xdr:rowOff>192639</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00">
      <pivotArea field="1" type="button" dataOnly="0" labelOnly="1" outline="0" axis="axisRow" fieldPosition="1"/>
    </format>
    <format dxfId="2299">
      <pivotArea dataOnly="0" labelOnly="1" outline="0" fieldPosition="0">
        <references count="1">
          <reference field="0" count="1">
            <x v="0"/>
          </reference>
        </references>
      </pivotArea>
    </format>
    <format dxfId="2298">
      <pivotArea dataOnly="0" labelOnly="1" outline="0" fieldPosition="0">
        <references count="1">
          <reference field="0" count="1">
            <x v="1"/>
          </reference>
        </references>
      </pivotArea>
    </format>
    <format dxfId="2297">
      <pivotArea dataOnly="0" labelOnly="1" outline="0" fieldPosition="0">
        <references count="2">
          <reference field="0" count="1" selected="0">
            <x v="0"/>
          </reference>
          <reference field="1" count="5">
            <x v="0"/>
            <x v="6"/>
            <x v="7"/>
            <x v="8"/>
            <x v="9"/>
          </reference>
        </references>
      </pivotArea>
    </format>
    <format dxfId="22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295" dataDxfId="2294">
  <autoFilter ref="B237:C247"/>
  <tableColumns count="2">
    <tableColumn id="1" name="Criterios" dataDxfId="2293"/>
    <tableColumn id="2" name="Subcriterios" dataDxfId="22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9" sqref="B19"/>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414" t="s">
        <v>186</v>
      </c>
      <c r="B1" s="414"/>
      <c r="C1" s="414"/>
      <c r="D1" s="414"/>
      <c r="E1" s="414"/>
      <c r="F1" s="414"/>
    </row>
    <row r="5" spans="1:9" x14ac:dyDescent="0.25">
      <c r="D5" s="94"/>
      <c r="E5" s="94"/>
      <c r="F5" s="94"/>
      <c r="G5" s="94"/>
      <c r="H5" s="94"/>
    </row>
    <row r="6" spans="1:9" x14ac:dyDescent="0.25">
      <c r="D6" s="94"/>
      <c r="E6" s="94"/>
      <c r="F6" s="94"/>
      <c r="G6" s="94"/>
      <c r="H6" s="94"/>
    </row>
    <row r="7" spans="1:9" ht="33.75" x14ac:dyDescent="0.5">
      <c r="A7" s="415" t="s">
        <v>211</v>
      </c>
      <c r="B7" s="415"/>
      <c r="C7" s="415"/>
      <c r="D7" s="415"/>
      <c r="E7" s="415"/>
      <c r="F7" s="415"/>
      <c r="G7" s="415"/>
      <c r="H7" s="415"/>
      <c r="I7" s="415"/>
    </row>
    <row r="9" spans="1:9" s="86" customFormat="1" ht="81.75" customHeight="1" x14ac:dyDescent="0.2">
      <c r="A9" s="87" t="s">
        <v>212</v>
      </c>
      <c r="B9" s="416" t="s">
        <v>332</v>
      </c>
      <c r="C9" s="416"/>
      <c r="D9" s="416"/>
      <c r="E9" s="416"/>
      <c r="F9" s="416"/>
      <c r="G9" s="416"/>
      <c r="H9" s="416"/>
      <c r="I9" s="416"/>
    </row>
    <row r="10" spans="1:9" s="86" customFormat="1" ht="16.7" customHeight="1" x14ac:dyDescent="0.2">
      <c r="A10" s="92"/>
      <c r="B10" s="93"/>
      <c r="C10" s="93"/>
      <c r="D10" s="92"/>
      <c r="E10" s="91"/>
    </row>
    <row r="11" spans="1:9" s="86" customFormat="1" ht="84" customHeight="1" x14ac:dyDescent="0.2">
      <c r="A11" s="87" t="s">
        <v>184</v>
      </c>
      <c r="B11" s="88" t="s">
        <v>183</v>
      </c>
      <c r="C11" s="413" t="s">
        <v>331</v>
      </c>
      <c r="D11" s="413"/>
      <c r="E11" s="413"/>
      <c r="F11" s="413"/>
      <c r="G11" s="413"/>
      <c r="H11" s="413"/>
      <c r="I11" s="413"/>
    </row>
    <row r="12" spans="1:9" ht="32.25" customHeight="1" x14ac:dyDescent="0.25">
      <c r="A12" s="90"/>
    </row>
    <row r="13" spans="1:9" ht="32.25" customHeight="1" x14ac:dyDescent="0.25">
      <c r="A13" s="89" t="s">
        <v>185</v>
      </c>
      <c r="B13" s="413" t="s">
        <v>179</v>
      </c>
      <c r="C13" s="413"/>
      <c r="D13" s="413"/>
      <c r="E13" s="413"/>
      <c r="F13" s="413"/>
      <c r="G13" s="413"/>
      <c r="H13" s="413"/>
      <c r="I13" s="413"/>
    </row>
    <row r="14" spans="1:9" s="86" customFormat="1" ht="69" customHeight="1" x14ac:dyDescent="0.2">
      <c r="A14" s="89" t="s">
        <v>182</v>
      </c>
      <c r="B14" s="413"/>
      <c r="C14" s="413"/>
      <c r="D14" s="413"/>
      <c r="E14" s="413"/>
      <c r="F14" s="413"/>
      <c r="G14" s="413"/>
      <c r="H14" s="413"/>
      <c r="I14" s="413"/>
    </row>
    <row r="15" spans="1:9" s="86" customFormat="1" ht="54" customHeight="1" x14ac:dyDescent="0.2">
      <c r="A15" s="89" t="s">
        <v>181</v>
      </c>
      <c r="B15" s="413"/>
      <c r="C15" s="413"/>
      <c r="D15" s="413"/>
      <c r="E15" s="413"/>
      <c r="F15" s="413"/>
      <c r="G15" s="413"/>
      <c r="H15" s="413"/>
      <c r="I15" s="413"/>
    </row>
    <row r="16" spans="1:9" s="86" customFormat="1" ht="54" customHeight="1" x14ac:dyDescent="0.2">
      <c r="A16" s="87" t="s">
        <v>180</v>
      </c>
      <c r="B16" s="413"/>
      <c r="C16" s="413"/>
      <c r="D16" s="413"/>
      <c r="E16" s="413"/>
      <c r="F16" s="413"/>
      <c r="G16" s="413"/>
      <c r="H16" s="413"/>
      <c r="I16" s="413"/>
    </row>
    <row r="18" spans="1:9" s="86" customFormat="1" ht="54.75" customHeight="1" x14ac:dyDescent="0.2">
      <c r="A18" s="87" t="s">
        <v>178</v>
      </c>
      <c r="B18" s="412">
        <v>44704</v>
      </c>
      <c r="C18" s="412"/>
      <c r="D18" s="412"/>
      <c r="E18" s="412"/>
      <c r="F18" s="412"/>
      <c r="G18" s="412"/>
      <c r="H18" s="412"/>
      <c r="I18" s="41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x14ac:dyDescent="0.2"/>
  <cols>
    <col min="1" max="1" width="44.42578125" style="367" customWidth="1"/>
    <col min="2" max="2" width="15.5703125" style="368" customWidth="1"/>
    <col min="3" max="3" width="46.28515625" style="297" customWidth="1"/>
    <col min="4" max="4" width="24.140625" style="368" customWidth="1"/>
    <col min="5" max="5" width="46.5703125" style="297" customWidth="1"/>
    <col min="6" max="31" width="10.5703125" style="283"/>
    <col min="32" max="16384" width="10.5703125" style="297"/>
  </cols>
  <sheetData>
    <row r="1" spans="1:8" x14ac:dyDescent="0.2">
      <c r="A1" s="281"/>
      <c r="B1" s="282"/>
      <c r="C1" s="283"/>
      <c r="D1" s="282"/>
      <c r="E1" s="283"/>
    </row>
    <row r="2" spans="1:8" ht="12.75" customHeight="1" x14ac:dyDescent="0.2">
      <c r="A2" s="430" t="s">
        <v>479</v>
      </c>
      <c r="B2" s="430"/>
      <c r="C2" s="430"/>
      <c r="D2" s="430"/>
      <c r="E2" s="430"/>
      <c r="F2" s="284"/>
      <c r="G2" s="284"/>
      <c r="H2" s="284"/>
    </row>
    <row r="3" spans="1:8" ht="12.75" customHeight="1" x14ac:dyDescent="0.2">
      <c r="A3" s="284"/>
      <c r="B3" s="430" t="s">
        <v>480</v>
      </c>
      <c r="C3" s="430"/>
      <c r="D3" s="430"/>
      <c r="E3" s="285"/>
      <c r="F3" s="284"/>
      <c r="G3" s="284"/>
      <c r="H3" s="284"/>
    </row>
    <row r="4" spans="1:8" ht="12.75" customHeight="1" x14ac:dyDescent="0.2">
      <c r="A4" s="284"/>
      <c r="B4" s="286"/>
      <c r="C4" s="286"/>
      <c r="D4" s="286"/>
      <c r="E4" s="285"/>
      <c r="F4" s="284"/>
      <c r="G4" s="284"/>
      <c r="H4" s="284"/>
    </row>
    <row r="5" spans="1:8" ht="12.75" customHeight="1" x14ac:dyDescent="0.2">
      <c r="A5" s="284"/>
      <c r="B5" s="286"/>
      <c r="C5" s="286"/>
      <c r="D5" s="286"/>
      <c r="E5" s="285"/>
      <c r="F5" s="284"/>
      <c r="G5" s="284"/>
      <c r="H5" s="284"/>
    </row>
    <row r="6" spans="1:8" ht="54.75" customHeight="1" x14ac:dyDescent="0.2">
      <c r="A6" s="287" t="s">
        <v>481</v>
      </c>
      <c r="B6" s="431" t="s">
        <v>482</v>
      </c>
      <c r="C6" s="432"/>
      <c r="D6" s="288" t="s">
        <v>195</v>
      </c>
      <c r="E6" s="289" t="s">
        <v>483</v>
      </c>
    </row>
    <row r="7" spans="1:8" ht="16.7" customHeight="1" x14ac:dyDescent="0.2">
      <c r="A7" s="290"/>
      <c r="B7" s="291"/>
      <c r="C7" s="291"/>
      <c r="D7" s="292"/>
      <c r="E7" s="293"/>
    </row>
    <row r="8" spans="1:8" ht="54.75" customHeight="1" x14ac:dyDescent="0.2">
      <c r="A8" s="294" t="s">
        <v>333</v>
      </c>
      <c r="B8" s="431" t="s">
        <v>484</v>
      </c>
      <c r="C8" s="433"/>
      <c r="D8" s="433"/>
      <c r="E8" s="433"/>
    </row>
    <row r="9" spans="1:8" ht="13.35" customHeight="1" x14ac:dyDescent="0.2">
      <c r="A9" s="295"/>
      <c r="B9" s="296"/>
      <c r="D9" s="298"/>
      <c r="E9" s="298"/>
    </row>
    <row r="10" spans="1:8" ht="21" customHeight="1" x14ac:dyDescent="0.2">
      <c r="A10" s="434" t="s">
        <v>485</v>
      </c>
      <c r="B10" s="436" t="s">
        <v>486</v>
      </c>
      <c r="C10" s="436"/>
      <c r="D10" s="437" t="s">
        <v>487</v>
      </c>
      <c r="E10" s="438"/>
    </row>
    <row r="11" spans="1:8" ht="136.5" customHeight="1" x14ac:dyDescent="0.2">
      <c r="A11" s="435"/>
      <c r="B11" s="439" t="s">
        <v>488</v>
      </c>
      <c r="C11" s="440"/>
      <c r="D11" s="441" t="s">
        <v>489</v>
      </c>
      <c r="E11" s="442"/>
    </row>
    <row r="12" spans="1:8" s="283" customFormat="1" ht="21" customHeight="1" thickBot="1" x14ac:dyDescent="0.25">
      <c r="A12" s="299"/>
      <c r="B12" s="300"/>
      <c r="D12" s="301"/>
      <c r="E12" s="301"/>
    </row>
    <row r="13" spans="1:8" ht="12.75" thickBot="1" x14ac:dyDescent="0.25">
      <c r="A13" s="422" t="s">
        <v>196</v>
      </c>
      <c r="B13" s="423"/>
      <c r="C13" s="423"/>
      <c r="D13" s="423"/>
      <c r="E13" s="424"/>
    </row>
    <row r="14" spans="1:8" ht="12.75" customHeight="1" thickBot="1" x14ac:dyDescent="0.25">
      <c r="A14" s="302" t="s">
        <v>490</v>
      </c>
      <c r="B14" s="302" t="s">
        <v>197</v>
      </c>
      <c r="C14" s="303" t="s">
        <v>198</v>
      </c>
      <c r="D14" s="303" t="s">
        <v>199</v>
      </c>
      <c r="E14" s="303" t="s">
        <v>200</v>
      </c>
    </row>
    <row r="15" spans="1:8" s="283" customFormat="1" ht="109.5" customHeight="1" x14ac:dyDescent="0.2">
      <c r="A15" s="425" t="s">
        <v>201</v>
      </c>
      <c r="B15" s="304">
        <v>1</v>
      </c>
      <c r="C15" s="305" t="s">
        <v>491</v>
      </c>
      <c r="D15" s="306">
        <v>1</v>
      </c>
      <c r="E15" s="307" t="s">
        <v>492</v>
      </c>
    </row>
    <row r="16" spans="1:8" s="283" customFormat="1" ht="58.5" customHeight="1" thickBot="1" x14ac:dyDescent="0.25">
      <c r="A16" s="426"/>
      <c r="B16" s="308">
        <v>2</v>
      </c>
      <c r="C16" s="309" t="s">
        <v>493</v>
      </c>
      <c r="D16" s="310"/>
      <c r="E16" s="311"/>
    </row>
    <row r="17" spans="1:10" ht="60" customHeight="1" x14ac:dyDescent="0.2">
      <c r="A17" s="417" t="s">
        <v>202</v>
      </c>
      <c r="B17" s="304">
        <v>3</v>
      </c>
      <c r="C17" s="312" t="s">
        <v>494</v>
      </c>
      <c r="D17" s="313"/>
      <c r="E17" s="314"/>
    </row>
    <row r="18" spans="1:10" ht="69" customHeight="1" x14ac:dyDescent="0.2">
      <c r="A18" s="420"/>
      <c r="B18" s="315">
        <v>4</v>
      </c>
      <c r="C18" s="316" t="s">
        <v>495</v>
      </c>
      <c r="D18" s="317"/>
      <c r="E18" s="318"/>
    </row>
    <row r="19" spans="1:10" ht="40.5" customHeight="1" thickBot="1" x14ac:dyDescent="0.25">
      <c r="A19" s="418"/>
      <c r="B19" s="308">
        <v>5</v>
      </c>
      <c r="C19" s="319" t="s">
        <v>496</v>
      </c>
      <c r="D19" s="320"/>
      <c r="E19" s="321"/>
    </row>
    <row r="20" spans="1:10" ht="43.5" customHeight="1" x14ac:dyDescent="0.2">
      <c r="A20" s="417" t="s">
        <v>334</v>
      </c>
      <c r="B20" s="304">
        <v>6</v>
      </c>
      <c r="C20" s="312" t="s">
        <v>497</v>
      </c>
      <c r="D20" s="313">
        <v>2</v>
      </c>
      <c r="E20" s="322" t="s">
        <v>498</v>
      </c>
    </row>
    <row r="21" spans="1:10" ht="27.75" customHeight="1" x14ac:dyDescent="0.2">
      <c r="A21" s="420"/>
      <c r="B21" s="315">
        <v>7</v>
      </c>
      <c r="C21" s="316" t="s">
        <v>499</v>
      </c>
      <c r="D21" s="317"/>
      <c r="E21" s="323"/>
    </row>
    <row r="22" spans="1:10" ht="31.5" customHeight="1" x14ac:dyDescent="0.2">
      <c r="A22" s="420"/>
      <c r="B22" s="315">
        <v>8</v>
      </c>
      <c r="C22" s="316" t="s">
        <v>500</v>
      </c>
      <c r="D22" s="317"/>
      <c r="E22" s="324"/>
    </row>
    <row r="23" spans="1:10" ht="52.5" customHeight="1" x14ac:dyDescent="0.2">
      <c r="A23" s="420"/>
      <c r="B23" s="315">
        <v>9</v>
      </c>
      <c r="C23" s="316" t="s">
        <v>501</v>
      </c>
      <c r="D23" s="317"/>
      <c r="E23" s="325"/>
      <c r="J23" s="326"/>
    </row>
    <row r="24" spans="1:10" ht="29.25" customHeight="1" x14ac:dyDescent="0.2">
      <c r="A24" s="420"/>
      <c r="B24" s="315">
        <v>10</v>
      </c>
      <c r="C24" s="316" t="s">
        <v>502</v>
      </c>
      <c r="D24" s="317"/>
      <c r="E24" s="324"/>
      <c r="J24" s="327"/>
    </row>
    <row r="25" spans="1:10" ht="29.25" customHeight="1" thickBot="1" x14ac:dyDescent="0.25">
      <c r="A25" s="418"/>
      <c r="B25" s="308">
        <v>11</v>
      </c>
      <c r="C25" s="328" t="s">
        <v>503</v>
      </c>
      <c r="D25" s="320"/>
      <c r="E25" s="321"/>
      <c r="J25" s="327"/>
    </row>
    <row r="26" spans="1:10" ht="38.25" customHeight="1" x14ac:dyDescent="0.2">
      <c r="A26" s="417" t="s">
        <v>335</v>
      </c>
      <c r="B26" s="304">
        <v>12</v>
      </c>
      <c r="C26" s="312" t="s">
        <v>504</v>
      </c>
      <c r="D26" s="313">
        <v>3</v>
      </c>
      <c r="E26" s="329" t="s">
        <v>505</v>
      </c>
    </row>
    <row r="27" spans="1:10" ht="54" customHeight="1" thickBot="1" x14ac:dyDescent="0.25">
      <c r="A27" s="418"/>
      <c r="B27" s="308">
        <v>13</v>
      </c>
      <c r="C27" s="328" t="s">
        <v>506</v>
      </c>
      <c r="D27" s="320">
        <v>4</v>
      </c>
      <c r="E27" s="330" t="s">
        <v>507</v>
      </c>
    </row>
    <row r="28" spans="1:10" ht="30.75" customHeight="1" thickBot="1" x14ac:dyDescent="0.25">
      <c r="A28" s="331" t="s">
        <v>336</v>
      </c>
      <c r="B28" s="332">
        <v>14</v>
      </c>
      <c r="C28" s="333" t="s">
        <v>508</v>
      </c>
      <c r="D28" s="334">
        <v>5</v>
      </c>
      <c r="E28" s="335" t="s">
        <v>509</v>
      </c>
    </row>
    <row r="29" spans="1:10" ht="38.25" customHeight="1" x14ac:dyDescent="0.2">
      <c r="A29" s="417" t="s">
        <v>510</v>
      </c>
      <c r="B29" s="304">
        <v>15</v>
      </c>
      <c r="C29" s="312" t="s">
        <v>511</v>
      </c>
      <c r="D29" s="313"/>
      <c r="E29" s="329"/>
    </row>
    <row r="30" spans="1:10" ht="45.75" customHeight="1" x14ac:dyDescent="0.2">
      <c r="A30" s="420"/>
      <c r="B30" s="315">
        <v>16</v>
      </c>
      <c r="C30" s="316" t="s">
        <v>512</v>
      </c>
      <c r="D30" s="317"/>
      <c r="E30" s="325"/>
    </row>
    <row r="31" spans="1:10" ht="66" customHeight="1" x14ac:dyDescent="0.2">
      <c r="A31" s="420"/>
      <c r="B31" s="315">
        <v>17</v>
      </c>
      <c r="C31" s="316" t="s">
        <v>513</v>
      </c>
      <c r="D31" s="317"/>
      <c r="E31" s="324"/>
    </row>
    <row r="32" spans="1:10" ht="42" customHeight="1" thickBot="1" x14ac:dyDescent="0.25">
      <c r="A32" s="418"/>
      <c r="B32" s="308">
        <v>18</v>
      </c>
      <c r="C32" s="328" t="s">
        <v>514</v>
      </c>
      <c r="D32" s="320"/>
      <c r="E32" s="321"/>
    </row>
    <row r="33" spans="1:31" ht="12.75" thickBot="1" x14ac:dyDescent="0.25">
      <c r="A33" s="422" t="s">
        <v>203</v>
      </c>
      <c r="B33" s="423"/>
      <c r="C33" s="423"/>
      <c r="D33" s="423"/>
      <c r="E33" s="424"/>
    </row>
    <row r="34" spans="1:31" ht="42" customHeight="1" thickBot="1" x14ac:dyDescent="0.25">
      <c r="A34" s="336" t="s">
        <v>490</v>
      </c>
      <c r="B34" s="337" t="s">
        <v>197</v>
      </c>
      <c r="C34" s="337" t="s">
        <v>204</v>
      </c>
      <c r="D34" s="337" t="s">
        <v>199</v>
      </c>
      <c r="E34" s="338" t="s">
        <v>515</v>
      </c>
    </row>
    <row r="35" spans="1:31" ht="76.5" customHeight="1" x14ac:dyDescent="0.2">
      <c r="A35" s="427" t="s">
        <v>516</v>
      </c>
      <c r="B35" s="313">
        <v>1</v>
      </c>
      <c r="C35" s="312" t="s">
        <v>517</v>
      </c>
      <c r="D35" s="339">
        <v>1</v>
      </c>
      <c r="E35" s="340" t="s">
        <v>518</v>
      </c>
    </row>
    <row r="36" spans="1:31" ht="55.5" customHeight="1" x14ac:dyDescent="0.2">
      <c r="A36" s="428"/>
      <c r="B36" s="317">
        <v>2</v>
      </c>
      <c r="C36" s="316" t="s">
        <v>519</v>
      </c>
      <c r="D36" s="341">
        <v>2</v>
      </c>
      <c r="E36" s="342" t="s">
        <v>520</v>
      </c>
    </row>
    <row r="37" spans="1:31" ht="49.5" customHeight="1" x14ac:dyDescent="0.2">
      <c r="A37" s="428"/>
      <c r="B37" s="317">
        <v>3</v>
      </c>
      <c r="C37" s="316" t="s">
        <v>521</v>
      </c>
      <c r="D37" s="341">
        <v>3</v>
      </c>
      <c r="E37" s="342" t="s">
        <v>522</v>
      </c>
    </row>
    <row r="38" spans="1:31" ht="70.5" customHeight="1" thickBot="1" x14ac:dyDescent="0.25">
      <c r="A38" s="428"/>
      <c r="B38" s="315"/>
      <c r="C38" s="343"/>
      <c r="D38" s="341">
        <v>4</v>
      </c>
      <c r="E38" s="344" t="s">
        <v>523</v>
      </c>
    </row>
    <row r="39" spans="1:31" ht="57" customHeight="1" x14ac:dyDescent="0.2">
      <c r="A39" s="427" t="s">
        <v>205</v>
      </c>
      <c r="B39" s="313">
        <v>4</v>
      </c>
      <c r="C39" s="312" t="s">
        <v>524</v>
      </c>
      <c r="D39" s="345">
        <v>5</v>
      </c>
      <c r="E39" s="307" t="s">
        <v>525</v>
      </c>
    </row>
    <row r="40" spans="1:31" ht="81.75" customHeight="1" x14ac:dyDescent="0.2">
      <c r="A40" s="428"/>
      <c r="B40" s="317"/>
      <c r="C40" s="316"/>
      <c r="D40" s="346">
        <v>6</v>
      </c>
      <c r="E40" s="342" t="s">
        <v>526</v>
      </c>
    </row>
    <row r="41" spans="1:31" ht="43.5" customHeight="1" x14ac:dyDescent="0.2">
      <c r="A41" s="428"/>
      <c r="B41" s="317"/>
      <c r="C41" s="316"/>
      <c r="D41" s="346">
        <v>7</v>
      </c>
      <c r="E41" s="318" t="s">
        <v>527</v>
      </c>
    </row>
    <row r="42" spans="1:31" s="350" customFormat="1" ht="35.25" customHeight="1" thickBot="1" x14ac:dyDescent="0.25">
      <c r="A42" s="429"/>
      <c r="B42" s="320"/>
      <c r="C42" s="328"/>
      <c r="D42" s="347">
        <v>8</v>
      </c>
      <c r="E42" s="348" t="s">
        <v>528</v>
      </c>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row>
    <row r="43" spans="1:31" s="350" customFormat="1" ht="42.75" customHeight="1" x14ac:dyDescent="0.2">
      <c r="A43" s="417" t="s">
        <v>206</v>
      </c>
      <c r="B43" s="313">
        <v>5</v>
      </c>
      <c r="C43" s="312" t="s">
        <v>529</v>
      </c>
      <c r="D43" s="339">
        <v>9</v>
      </c>
      <c r="E43" s="340" t="s">
        <v>530</v>
      </c>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row>
    <row r="44" spans="1:31" s="350" customFormat="1" ht="44.25" customHeight="1" x14ac:dyDescent="0.2">
      <c r="A44" s="420"/>
      <c r="B44" s="317">
        <v>6</v>
      </c>
      <c r="C44" s="316" t="s">
        <v>531</v>
      </c>
      <c r="D44" s="341">
        <v>10</v>
      </c>
      <c r="E44" s="318" t="s">
        <v>532</v>
      </c>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row>
    <row r="45" spans="1:31" s="350" customFormat="1" ht="67.5" customHeight="1" x14ac:dyDescent="0.2">
      <c r="A45" s="420"/>
      <c r="B45" s="315">
        <v>7</v>
      </c>
      <c r="C45" s="343" t="s">
        <v>533</v>
      </c>
      <c r="D45" s="341">
        <v>11</v>
      </c>
      <c r="E45" s="318" t="s">
        <v>534</v>
      </c>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row>
    <row r="46" spans="1:31" s="350" customFormat="1" ht="27.75" customHeight="1" x14ac:dyDescent="0.2">
      <c r="A46" s="420"/>
      <c r="B46" s="315"/>
      <c r="C46" s="343"/>
      <c r="D46" s="341">
        <v>12</v>
      </c>
      <c r="E46" s="318" t="s">
        <v>535</v>
      </c>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row>
    <row r="47" spans="1:31" ht="71.25" customHeight="1" thickBot="1" x14ac:dyDescent="0.25">
      <c r="A47" s="418"/>
      <c r="B47" s="308"/>
      <c r="C47" s="309"/>
      <c r="D47" s="351">
        <v>13</v>
      </c>
      <c r="E47" s="348" t="s">
        <v>536</v>
      </c>
    </row>
    <row r="48" spans="1:31" ht="100.5" customHeight="1" x14ac:dyDescent="0.2">
      <c r="A48" s="417" t="s">
        <v>338</v>
      </c>
      <c r="B48" s="313">
        <v>8</v>
      </c>
      <c r="C48" s="312" t="s">
        <v>537</v>
      </c>
      <c r="D48" s="339">
        <v>14</v>
      </c>
      <c r="E48" s="340" t="s">
        <v>538</v>
      </c>
    </row>
    <row r="49" spans="1:5" ht="60" customHeight="1" x14ac:dyDescent="0.2">
      <c r="A49" s="420"/>
      <c r="B49" s="317">
        <v>9</v>
      </c>
      <c r="C49" s="316" t="s">
        <v>539</v>
      </c>
      <c r="D49" s="352">
        <v>15</v>
      </c>
      <c r="E49" s="318" t="s">
        <v>540</v>
      </c>
    </row>
    <row r="50" spans="1:5" ht="42.75" customHeight="1" thickBot="1" x14ac:dyDescent="0.25">
      <c r="A50" s="418"/>
      <c r="B50" s="320">
        <v>10</v>
      </c>
      <c r="C50" s="328" t="s">
        <v>541</v>
      </c>
      <c r="D50" s="353">
        <v>16</v>
      </c>
      <c r="E50" s="348" t="s">
        <v>542</v>
      </c>
    </row>
    <row r="51" spans="1:5" ht="54.75" customHeight="1" x14ac:dyDescent="0.2">
      <c r="A51" s="417" t="s">
        <v>207</v>
      </c>
      <c r="B51" s="313">
        <v>11</v>
      </c>
      <c r="C51" s="312" t="s">
        <v>543</v>
      </c>
      <c r="D51" s="354">
        <v>17</v>
      </c>
      <c r="E51" s="340" t="s">
        <v>544</v>
      </c>
    </row>
    <row r="52" spans="1:5" ht="28.5" customHeight="1" x14ac:dyDescent="0.2">
      <c r="A52" s="420"/>
      <c r="B52" s="317">
        <v>12</v>
      </c>
      <c r="C52" s="316" t="s">
        <v>545</v>
      </c>
      <c r="D52" s="352">
        <v>18</v>
      </c>
      <c r="E52" s="318" t="s">
        <v>546</v>
      </c>
    </row>
    <row r="53" spans="1:5" ht="34.5" customHeight="1" x14ac:dyDescent="0.2">
      <c r="A53" s="420"/>
      <c r="B53" s="315">
        <v>13</v>
      </c>
      <c r="C53" s="343" t="s">
        <v>547</v>
      </c>
      <c r="D53" s="352"/>
      <c r="E53" s="318"/>
    </row>
    <row r="54" spans="1:5" ht="39" customHeight="1" x14ac:dyDescent="0.2">
      <c r="A54" s="420"/>
      <c r="B54" s="317">
        <v>14</v>
      </c>
      <c r="C54" s="316" t="s">
        <v>548</v>
      </c>
      <c r="D54" s="352"/>
      <c r="E54" s="318"/>
    </row>
    <row r="55" spans="1:5" ht="46.5" customHeight="1" x14ac:dyDescent="0.2">
      <c r="A55" s="420"/>
      <c r="B55" s="317">
        <v>15</v>
      </c>
      <c r="C55" s="316" t="s">
        <v>549</v>
      </c>
      <c r="D55" s="352"/>
      <c r="E55" s="318"/>
    </row>
    <row r="56" spans="1:5" ht="40.5" customHeight="1" thickBot="1" x14ac:dyDescent="0.25">
      <c r="A56" s="418"/>
      <c r="B56" s="320">
        <v>16</v>
      </c>
      <c r="C56" s="328" t="s">
        <v>550</v>
      </c>
      <c r="D56" s="353"/>
      <c r="E56" s="348"/>
    </row>
    <row r="57" spans="1:5" ht="39" customHeight="1" x14ac:dyDescent="0.2">
      <c r="A57" s="417" t="s">
        <v>208</v>
      </c>
      <c r="B57" s="313">
        <v>17</v>
      </c>
      <c r="C57" s="305" t="s">
        <v>551</v>
      </c>
      <c r="D57" s="354">
        <v>19</v>
      </c>
      <c r="E57" s="340" t="s">
        <v>552</v>
      </c>
    </row>
    <row r="58" spans="1:5" ht="40.5" customHeight="1" thickBot="1" x14ac:dyDescent="0.25">
      <c r="A58" s="418"/>
      <c r="B58" s="320">
        <v>18</v>
      </c>
      <c r="C58" s="328" t="s">
        <v>553</v>
      </c>
      <c r="D58" s="353">
        <v>20</v>
      </c>
      <c r="E58" s="348" t="s">
        <v>554</v>
      </c>
    </row>
    <row r="59" spans="1:5" ht="63.75" customHeight="1" x14ac:dyDescent="0.2">
      <c r="A59" s="417" t="s">
        <v>339</v>
      </c>
      <c r="B59" s="313">
        <v>19</v>
      </c>
      <c r="C59" s="312" t="s">
        <v>555</v>
      </c>
      <c r="D59" s="354">
        <v>21</v>
      </c>
      <c r="E59" s="340" t="s">
        <v>556</v>
      </c>
    </row>
    <row r="60" spans="1:5" ht="53.25" customHeight="1" thickBot="1" x14ac:dyDescent="0.25">
      <c r="A60" s="418"/>
      <c r="B60" s="320">
        <v>20</v>
      </c>
      <c r="C60" s="328" t="s">
        <v>557</v>
      </c>
      <c r="D60" s="353">
        <v>22</v>
      </c>
      <c r="E60" s="348" t="s">
        <v>558</v>
      </c>
    </row>
    <row r="61" spans="1:5" ht="24" x14ac:dyDescent="0.2">
      <c r="A61" s="417" t="s">
        <v>209</v>
      </c>
      <c r="B61" s="313">
        <v>21</v>
      </c>
      <c r="C61" s="305" t="s">
        <v>559</v>
      </c>
      <c r="D61" s="354">
        <v>23</v>
      </c>
      <c r="E61" s="340" t="s">
        <v>560</v>
      </c>
    </row>
    <row r="62" spans="1:5" ht="24.75" thickBot="1" x14ac:dyDescent="0.25">
      <c r="A62" s="419"/>
      <c r="B62" s="355"/>
      <c r="C62" s="356"/>
      <c r="D62" s="357">
        <v>24</v>
      </c>
      <c r="E62" s="358" t="s">
        <v>561</v>
      </c>
    </row>
    <row r="63" spans="1:5" ht="40.5" customHeight="1" x14ac:dyDescent="0.2">
      <c r="A63" s="417" t="s">
        <v>210</v>
      </c>
      <c r="B63" s="313">
        <v>22</v>
      </c>
      <c r="C63" s="312" t="s">
        <v>562</v>
      </c>
      <c r="D63" s="354">
        <v>25</v>
      </c>
      <c r="E63" s="340" t="s">
        <v>563</v>
      </c>
    </row>
    <row r="64" spans="1:5" ht="40.5" customHeight="1" x14ac:dyDescent="0.2">
      <c r="A64" s="420"/>
      <c r="B64" s="317"/>
      <c r="C64" s="316"/>
      <c r="D64" s="352">
        <v>26</v>
      </c>
      <c r="E64" s="342" t="s">
        <v>564</v>
      </c>
    </row>
    <row r="65" spans="1:10" ht="24" x14ac:dyDescent="0.2">
      <c r="A65" s="420"/>
      <c r="B65" s="317"/>
      <c r="C65" s="316"/>
      <c r="D65" s="352">
        <v>27</v>
      </c>
      <c r="E65" s="318" t="s">
        <v>565</v>
      </c>
    </row>
    <row r="66" spans="1:10" ht="24" x14ac:dyDescent="0.2">
      <c r="A66" s="420"/>
      <c r="B66" s="317"/>
      <c r="C66" s="316"/>
      <c r="D66" s="352">
        <v>28</v>
      </c>
      <c r="E66" s="318" t="s">
        <v>566</v>
      </c>
    </row>
    <row r="67" spans="1:10" ht="21" customHeight="1" thickBot="1" x14ac:dyDescent="0.25">
      <c r="A67" s="418"/>
      <c r="B67" s="320"/>
      <c r="C67" s="328"/>
      <c r="D67" s="353">
        <v>29</v>
      </c>
      <c r="E67" s="348" t="s">
        <v>567</v>
      </c>
    </row>
    <row r="68" spans="1:10" ht="48.75" customHeight="1" x14ac:dyDescent="0.2">
      <c r="A68" s="421" t="s">
        <v>337</v>
      </c>
      <c r="B68" s="359">
        <v>23</v>
      </c>
      <c r="C68" s="360" t="s">
        <v>568</v>
      </c>
      <c r="D68" s="361">
        <v>30</v>
      </c>
      <c r="E68" s="362" t="s">
        <v>569</v>
      </c>
    </row>
    <row r="69" spans="1:10" ht="42" customHeight="1" x14ac:dyDescent="0.2">
      <c r="A69" s="420"/>
      <c r="B69" s="315">
        <v>24</v>
      </c>
      <c r="C69" s="316" t="s">
        <v>570</v>
      </c>
      <c r="D69" s="363">
        <v>31</v>
      </c>
      <c r="E69" s="318" t="s">
        <v>571</v>
      </c>
    </row>
    <row r="70" spans="1:10" ht="34.5" customHeight="1" x14ac:dyDescent="0.2">
      <c r="A70" s="420"/>
      <c r="B70" s="315">
        <v>25</v>
      </c>
      <c r="C70" s="316" t="s">
        <v>572</v>
      </c>
      <c r="D70" s="364">
        <v>32</v>
      </c>
      <c r="E70" s="318" t="s">
        <v>573</v>
      </c>
    </row>
    <row r="71" spans="1:10" ht="62.25" customHeight="1" x14ac:dyDescent="0.2">
      <c r="A71" s="420"/>
      <c r="B71" s="315">
        <v>26</v>
      </c>
      <c r="C71" s="316" t="s">
        <v>574</v>
      </c>
      <c r="D71" s="365">
        <v>33</v>
      </c>
      <c r="E71" s="318" t="s">
        <v>575</v>
      </c>
      <c r="J71" s="283" t="s">
        <v>576</v>
      </c>
    </row>
    <row r="72" spans="1:10" ht="54" customHeight="1" thickBot="1" x14ac:dyDescent="0.25">
      <c r="A72" s="418"/>
      <c r="B72" s="308"/>
      <c r="C72" s="328"/>
      <c r="D72" s="366">
        <v>34</v>
      </c>
      <c r="E72" s="348" t="s">
        <v>577</v>
      </c>
    </row>
  </sheetData>
  <mergeCells count="26">
    <mergeCell ref="A2:E2"/>
    <mergeCell ref="B3:D3"/>
    <mergeCell ref="B6:C6"/>
    <mergeCell ref="B8:E8"/>
    <mergeCell ref="A10:A11"/>
    <mergeCell ref="B10:C10"/>
    <mergeCell ref="D10:E10"/>
    <mergeCell ref="B11:C11"/>
    <mergeCell ref="D11:E11"/>
    <mergeCell ref="A51:A56"/>
    <mergeCell ref="A13:E13"/>
    <mergeCell ref="A15:A16"/>
    <mergeCell ref="A17:A19"/>
    <mergeCell ref="A20:A25"/>
    <mergeCell ref="A26:A27"/>
    <mergeCell ref="A29:A32"/>
    <mergeCell ref="A33:E33"/>
    <mergeCell ref="A35:A38"/>
    <mergeCell ref="A39:A42"/>
    <mergeCell ref="A43:A47"/>
    <mergeCell ref="A48:A50"/>
    <mergeCell ref="A57:A58"/>
    <mergeCell ref="A59:A60"/>
    <mergeCell ref="A61:A62"/>
    <mergeCell ref="A63:A67"/>
    <mergeCell ref="A68:A7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x14ac:dyDescent="0.2"/>
  <cols>
    <col min="1" max="1" width="62.5703125" style="386" customWidth="1"/>
    <col min="2" max="2" width="10.85546875" style="387" customWidth="1"/>
    <col min="3" max="3" width="9.7109375" style="381" customWidth="1"/>
    <col min="4" max="5" width="15.140625" style="381" bestFit="1" customWidth="1"/>
    <col min="6" max="6" width="62.7109375" style="386" customWidth="1"/>
    <col min="7" max="16384" width="10.5703125" style="369"/>
  </cols>
  <sheetData>
    <row r="1" spans="1:6" ht="22.5" customHeight="1" x14ac:dyDescent="0.2">
      <c r="A1" s="443" t="s">
        <v>479</v>
      </c>
      <c r="B1" s="443"/>
      <c r="C1" s="443"/>
      <c r="D1" s="443"/>
      <c r="E1" s="443"/>
      <c r="F1" s="443"/>
    </row>
    <row r="2" spans="1:6" ht="33.75" customHeight="1" x14ac:dyDescent="0.2">
      <c r="A2" s="444" t="s">
        <v>578</v>
      </c>
      <c r="B2" s="444"/>
      <c r="C2" s="444"/>
      <c r="D2" s="444"/>
      <c r="E2" s="444"/>
      <c r="F2" s="444"/>
    </row>
    <row r="3" spans="1:6" x14ac:dyDescent="0.2">
      <c r="A3" s="445" t="s">
        <v>187</v>
      </c>
      <c r="B3" s="446"/>
      <c r="C3" s="446"/>
      <c r="D3" s="446"/>
      <c r="E3" s="446"/>
      <c r="F3" s="447"/>
    </row>
    <row r="4" spans="1:6" ht="28.5" customHeight="1" x14ac:dyDescent="0.2">
      <c r="A4" s="448" t="s">
        <v>188</v>
      </c>
      <c r="B4" s="450" t="s">
        <v>189</v>
      </c>
      <c r="C4" s="451"/>
      <c r="D4" s="451"/>
      <c r="E4" s="452"/>
      <c r="F4" s="370" t="s">
        <v>190</v>
      </c>
    </row>
    <row r="5" spans="1:6" ht="46.5" customHeight="1" x14ac:dyDescent="0.2">
      <c r="A5" s="449"/>
      <c r="B5" s="371" t="s">
        <v>191</v>
      </c>
      <c r="C5" s="371" t="s">
        <v>192</v>
      </c>
      <c r="D5" s="371" t="s">
        <v>193</v>
      </c>
      <c r="E5" s="371" t="s">
        <v>194</v>
      </c>
      <c r="F5" s="372"/>
    </row>
    <row r="6" spans="1:6" ht="38.25" x14ac:dyDescent="0.2">
      <c r="A6" s="373" t="s">
        <v>579</v>
      </c>
      <c r="B6" s="374"/>
      <c r="C6" s="375"/>
      <c r="D6" s="375" t="s">
        <v>580</v>
      </c>
      <c r="E6" s="376" t="s">
        <v>581</v>
      </c>
      <c r="F6" s="375" t="s">
        <v>582</v>
      </c>
    </row>
    <row r="7" spans="1:6" ht="25.5" x14ac:dyDescent="0.2">
      <c r="A7" s="373" t="s">
        <v>583</v>
      </c>
      <c r="B7" s="374"/>
      <c r="C7" s="375"/>
      <c r="D7" s="375" t="s">
        <v>584</v>
      </c>
      <c r="E7" s="375" t="s">
        <v>585</v>
      </c>
      <c r="F7" s="375" t="s">
        <v>586</v>
      </c>
    </row>
    <row r="8" spans="1:6" ht="15.75" customHeight="1" x14ac:dyDescent="0.2">
      <c r="A8" s="373" t="s">
        <v>587</v>
      </c>
      <c r="B8" s="377"/>
      <c r="C8" s="376"/>
      <c r="D8" s="376" t="s">
        <v>588</v>
      </c>
      <c r="E8" s="376" t="s">
        <v>589</v>
      </c>
      <c r="F8" s="376" t="s">
        <v>586</v>
      </c>
    </row>
    <row r="9" spans="1:6" ht="19.5" customHeight="1" x14ac:dyDescent="0.2">
      <c r="A9" s="378" t="s">
        <v>590</v>
      </c>
      <c r="B9" s="377"/>
      <c r="C9" s="379"/>
      <c r="D9" s="380" t="s">
        <v>591</v>
      </c>
      <c r="E9" s="376" t="s">
        <v>592</v>
      </c>
      <c r="F9" s="376" t="s">
        <v>586</v>
      </c>
    </row>
    <row r="10" spans="1:6" ht="25.5" x14ac:dyDescent="0.2">
      <c r="A10" s="378" t="s">
        <v>593</v>
      </c>
      <c r="B10" s="377"/>
      <c r="D10" s="376" t="s">
        <v>580</v>
      </c>
      <c r="E10" s="376"/>
      <c r="F10" s="376" t="s">
        <v>586</v>
      </c>
    </row>
    <row r="11" spans="1:6" ht="25.5" x14ac:dyDescent="0.2">
      <c r="A11" s="378" t="s">
        <v>594</v>
      </c>
      <c r="B11" s="377"/>
      <c r="C11" s="376"/>
      <c r="D11" s="382" t="s">
        <v>595</v>
      </c>
      <c r="E11" s="376"/>
      <c r="F11" s="376" t="s">
        <v>586</v>
      </c>
    </row>
    <row r="12" spans="1:6" ht="25.5" x14ac:dyDescent="0.2">
      <c r="A12" s="383" t="s">
        <v>596</v>
      </c>
      <c r="B12" s="377">
        <v>9</v>
      </c>
      <c r="C12" s="376"/>
      <c r="D12" s="382"/>
      <c r="E12" s="376"/>
      <c r="F12" s="376" t="s">
        <v>586</v>
      </c>
    </row>
    <row r="13" spans="1:6" ht="25.5" x14ac:dyDescent="0.2">
      <c r="A13" s="383" t="s">
        <v>597</v>
      </c>
      <c r="B13" s="377"/>
      <c r="C13" s="376"/>
      <c r="D13" s="380">
        <v>8.2200000000000006</v>
      </c>
      <c r="E13" s="376">
        <v>4</v>
      </c>
      <c r="F13" s="376" t="s">
        <v>586</v>
      </c>
    </row>
    <row r="14" spans="1:6" ht="25.5" x14ac:dyDescent="0.2">
      <c r="A14" s="384" t="s">
        <v>598</v>
      </c>
      <c r="B14" s="377"/>
      <c r="C14" s="376"/>
      <c r="D14" s="376">
        <v>5</v>
      </c>
      <c r="E14" s="376"/>
      <c r="F14" s="376" t="s">
        <v>586</v>
      </c>
    </row>
    <row r="15" spans="1:6" ht="25.5" x14ac:dyDescent="0.2">
      <c r="A15" s="383" t="s">
        <v>599</v>
      </c>
      <c r="B15" s="377"/>
      <c r="C15" s="376"/>
      <c r="D15" s="376">
        <v>5.6</v>
      </c>
      <c r="E15" s="376"/>
      <c r="F15" s="376" t="s">
        <v>586</v>
      </c>
    </row>
    <row r="16" spans="1:6" ht="25.5" customHeight="1" x14ac:dyDescent="0.2">
      <c r="A16" s="383" t="s">
        <v>600</v>
      </c>
      <c r="B16" s="377"/>
      <c r="C16" s="376"/>
      <c r="D16" s="376">
        <v>22</v>
      </c>
      <c r="E16" s="376">
        <v>23</v>
      </c>
      <c r="F16" s="376" t="s">
        <v>586</v>
      </c>
    </row>
    <row r="17" spans="1:6" ht="38.25" x14ac:dyDescent="0.2">
      <c r="A17" s="383" t="s">
        <v>601</v>
      </c>
      <c r="B17" s="377"/>
      <c r="C17" s="376"/>
      <c r="D17" s="376">
        <v>22</v>
      </c>
      <c r="E17" s="376" t="s">
        <v>602</v>
      </c>
      <c r="F17" s="376" t="s">
        <v>586</v>
      </c>
    </row>
    <row r="18" spans="1:6" ht="12.75" customHeight="1" x14ac:dyDescent="0.2">
      <c r="A18" s="383" t="s">
        <v>603</v>
      </c>
      <c r="B18" s="377"/>
      <c r="C18" s="376"/>
      <c r="D18" s="376" t="s">
        <v>604</v>
      </c>
      <c r="E18" s="376"/>
      <c r="F18" s="376" t="s">
        <v>586</v>
      </c>
    </row>
    <row r="19" spans="1:6" ht="25.5" customHeight="1" x14ac:dyDescent="0.2">
      <c r="A19" s="383" t="s">
        <v>605</v>
      </c>
      <c r="B19" s="377"/>
      <c r="C19" s="376"/>
      <c r="D19" s="376" t="s">
        <v>606</v>
      </c>
      <c r="E19" s="376"/>
      <c r="F19" s="376" t="s">
        <v>586</v>
      </c>
    </row>
    <row r="20" spans="1:6" ht="25.5" x14ac:dyDescent="0.2">
      <c r="A20" s="383" t="s">
        <v>607</v>
      </c>
      <c r="B20" s="377"/>
      <c r="C20" s="376"/>
      <c r="D20" s="376" t="s">
        <v>608</v>
      </c>
      <c r="E20" s="376"/>
      <c r="F20" s="376" t="s">
        <v>586</v>
      </c>
    </row>
    <row r="21" spans="1:6" ht="12.75" x14ac:dyDescent="0.2">
      <c r="A21" s="385" t="s">
        <v>609</v>
      </c>
      <c r="B21" s="377"/>
      <c r="C21" s="376"/>
      <c r="D21" s="376" t="s">
        <v>610</v>
      </c>
      <c r="E21" s="376"/>
      <c r="F21" s="376" t="s">
        <v>586</v>
      </c>
    </row>
    <row r="22" spans="1:6" ht="38.25" x14ac:dyDescent="0.2">
      <c r="A22" s="385" t="s">
        <v>611</v>
      </c>
      <c r="B22" s="377"/>
      <c r="C22" s="376"/>
      <c r="D22" s="376" t="s">
        <v>612</v>
      </c>
      <c r="E22" s="376"/>
      <c r="F22" s="376" t="s">
        <v>586</v>
      </c>
    </row>
    <row r="23" spans="1:6" ht="38.25" x14ac:dyDescent="0.2">
      <c r="A23" s="385" t="s">
        <v>613</v>
      </c>
      <c r="B23" s="377"/>
      <c r="C23" s="376"/>
      <c r="D23" s="376" t="s">
        <v>612</v>
      </c>
      <c r="E23" s="376"/>
      <c r="F23" s="376" t="s">
        <v>586</v>
      </c>
    </row>
    <row r="24" spans="1:6" ht="38.25" x14ac:dyDescent="0.2">
      <c r="A24" s="385" t="s">
        <v>614</v>
      </c>
      <c r="B24" s="377">
        <v>10.11</v>
      </c>
      <c r="C24" s="376"/>
      <c r="D24" s="376"/>
      <c r="E24" s="376"/>
      <c r="F24" s="376" t="s">
        <v>582</v>
      </c>
    </row>
    <row r="25" spans="1:6" ht="38.25" x14ac:dyDescent="0.2">
      <c r="A25" s="385" t="s">
        <v>615</v>
      </c>
      <c r="B25" s="377"/>
      <c r="C25" s="376"/>
      <c r="D25" s="376">
        <v>20</v>
      </c>
      <c r="E25" s="376">
        <v>22</v>
      </c>
      <c r="F25" s="376" t="s">
        <v>586</v>
      </c>
    </row>
    <row r="26" spans="1:6" ht="25.5" x14ac:dyDescent="0.2">
      <c r="A26" s="385" t="s">
        <v>616</v>
      </c>
      <c r="B26" s="377">
        <v>10.11</v>
      </c>
      <c r="C26" s="376"/>
      <c r="D26" s="376">
        <v>11</v>
      </c>
      <c r="E26" s="376"/>
      <c r="F26" s="376" t="s">
        <v>582</v>
      </c>
    </row>
    <row r="27" spans="1:6" ht="25.5" x14ac:dyDescent="0.2">
      <c r="A27" s="143" t="s">
        <v>617</v>
      </c>
      <c r="B27" s="377">
        <v>6</v>
      </c>
      <c r="C27" s="376"/>
      <c r="D27" s="376">
        <v>6.8</v>
      </c>
      <c r="E27" s="376">
        <v>11</v>
      </c>
      <c r="F27" s="376" t="s">
        <v>586</v>
      </c>
    </row>
    <row r="28" spans="1:6" ht="33" customHeight="1" x14ac:dyDescent="0.2">
      <c r="A28" s="385" t="s">
        <v>618</v>
      </c>
      <c r="B28" s="377"/>
      <c r="C28" s="376"/>
      <c r="D28" s="376">
        <v>7</v>
      </c>
      <c r="E28" s="376"/>
      <c r="F28" s="376" t="s">
        <v>586</v>
      </c>
    </row>
    <row r="29" spans="1:6" ht="25.5" x14ac:dyDescent="0.2">
      <c r="A29" s="385" t="s">
        <v>619</v>
      </c>
      <c r="B29" s="377"/>
      <c r="C29" s="376"/>
      <c r="D29" s="376">
        <v>7</v>
      </c>
      <c r="E29" s="376" t="s">
        <v>620</v>
      </c>
      <c r="F29" s="376" t="s">
        <v>586</v>
      </c>
    </row>
    <row r="30" spans="1:6" ht="51" x14ac:dyDescent="0.2">
      <c r="A30" s="385" t="s">
        <v>621</v>
      </c>
      <c r="B30" s="377"/>
      <c r="C30" s="376"/>
      <c r="D30" s="376">
        <v>22</v>
      </c>
      <c r="E30" s="376">
        <v>12</v>
      </c>
      <c r="F30" s="376" t="s">
        <v>586</v>
      </c>
    </row>
    <row r="31" spans="1:6" ht="25.5" x14ac:dyDescent="0.2">
      <c r="A31" s="385" t="s">
        <v>622</v>
      </c>
      <c r="B31" s="377"/>
      <c r="C31" s="376"/>
      <c r="D31" s="376">
        <v>22</v>
      </c>
      <c r="E31" s="376">
        <v>12</v>
      </c>
      <c r="F31" s="376" t="s">
        <v>586</v>
      </c>
    </row>
    <row r="32" spans="1:6" ht="38.25" x14ac:dyDescent="0.2">
      <c r="A32" s="385" t="s">
        <v>623</v>
      </c>
      <c r="B32" s="377">
        <v>6</v>
      </c>
      <c r="C32" s="376"/>
      <c r="D32" s="376">
        <v>6</v>
      </c>
      <c r="E32" s="376">
        <v>5.1100000000000003</v>
      </c>
      <c r="F32" s="376" t="s">
        <v>582</v>
      </c>
    </row>
    <row r="33" spans="1:6" ht="51" x14ac:dyDescent="0.2">
      <c r="A33" s="385" t="s">
        <v>624</v>
      </c>
      <c r="B33" s="377">
        <v>6</v>
      </c>
      <c r="C33" s="376"/>
      <c r="D33" s="376">
        <v>6</v>
      </c>
      <c r="E33" s="376">
        <v>5.1100000000000003</v>
      </c>
      <c r="F33" s="376" t="s">
        <v>586</v>
      </c>
    </row>
    <row r="34" spans="1:6" ht="12.75" x14ac:dyDescent="0.2">
      <c r="A34" s="385" t="s">
        <v>625</v>
      </c>
      <c r="B34" s="377"/>
      <c r="C34" s="376"/>
      <c r="D34" s="376" t="s">
        <v>626</v>
      </c>
      <c r="E34" s="376">
        <v>9.1</v>
      </c>
      <c r="F34" s="376" t="s">
        <v>586</v>
      </c>
    </row>
    <row r="35" spans="1:6" ht="25.5" x14ac:dyDescent="0.2">
      <c r="A35" s="385" t="s">
        <v>627</v>
      </c>
      <c r="B35" s="377"/>
      <c r="C35" s="376"/>
      <c r="D35" s="376">
        <v>5</v>
      </c>
      <c r="E35" s="376">
        <v>4</v>
      </c>
      <c r="F35" s="376" t="s">
        <v>586</v>
      </c>
    </row>
    <row r="36" spans="1:6" ht="25.5" x14ac:dyDescent="0.2">
      <c r="A36" s="385" t="s">
        <v>628</v>
      </c>
      <c r="B36" s="377"/>
      <c r="C36" s="376"/>
      <c r="D36" s="376">
        <v>22</v>
      </c>
      <c r="E36" s="376" t="s">
        <v>602</v>
      </c>
      <c r="F36" s="376" t="s">
        <v>586</v>
      </c>
    </row>
    <row r="37" spans="1:6" ht="38.25" x14ac:dyDescent="0.2">
      <c r="A37" s="385" t="s">
        <v>601</v>
      </c>
      <c r="B37" s="377"/>
      <c r="C37" s="376"/>
      <c r="D37" s="376">
        <v>22</v>
      </c>
      <c r="E37" s="376" t="s">
        <v>602</v>
      </c>
      <c r="F37" s="376" t="s">
        <v>586</v>
      </c>
    </row>
    <row r="38" spans="1:6" ht="25.5" x14ac:dyDescent="0.2">
      <c r="A38" s="385" t="s">
        <v>599</v>
      </c>
      <c r="B38" s="377">
        <v>9</v>
      </c>
      <c r="C38" s="376"/>
      <c r="D38" s="376">
        <v>5</v>
      </c>
      <c r="E38" s="376"/>
      <c r="F38" s="376" t="s">
        <v>582</v>
      </c>
    </row>
    <row r="39" spans="1:6" ht="25.5" x14ac:dyDescent="0.2">
      <c r="A39" s="385" t="s">
        <v>629</v>
      </c>
      <c r="B39" s="377">
        <v>9</v>
      </c>
      <c r="C39" s="376"/>
      <c r="D39" s="376">
        <v>5</v>
      </c>
      <c r="E39" s="376"/>
      <c r="F39" s="376" t="s">
        <v>582</v>
      </c>
    </row>
    <row r="40" spans="1:6" ht="12.75" x14ac:dyDescent="0.2">
      <c r="A40" s="143" t="s">
        <v>630</v>
      </c>
      <c r="B40" s="377"/>
      <c r="C40" s="376">
        <v>2</v>
      </c>
      <c r="D40" s="376"/>
      <c r="E40" s="376"/>
      <c r="F40" s="376" t="s">
        <v>586</v>
      </c>
    </row>
    <row r="41" spans="1:6" ht="12.75" x14ac:dyDescent="0.2">
      <c r="A41" s="143" t="s">
        <v>631</v>
      </c>
      <c r="B41" s="377">
        <v>9</v>
      </c>
      <c r="C41" s="376"/>
      <c r="D41" s="376"/>
      <c r="E41" s="376">
        <v>4</v>
      </c>
      <c r="F41" s="376" t="s">
        <v>586</v>
      </c>
    </row>
    <row r="42" spans="1:6" ht="12.75" x14ac:dyDescent="0.2">
      <c r="A42" s="143" t="s">
        <v>632</v>
      </c>
      <c r="B42" s="377">
        <v>9</v>
      </c>
      <c r="C42" s="376"/>
      <c r="D42" s="376"/>
      <c r="E42" s="376">
        <v>4</v>
      </c>
      <c r="F42" s="376" t="s">
        <v>586</v>
      </c>
    </row>
    <row r="43" spans="1:6" ht="12.75" x14ac:dyDescent="0.2">
      <c r="A43" s="143" t="s">
        <v>633</v>
      </c>
      <c r="B43" s="377"/>
      <c r="C43" s="376"/>
      <c r="D43" s="376">
        <v>22</v>
      </c>
      <c r="E43" s="376">
        <v>4.29</v>
      </c>
      <c r="F43" s="376" t="s">
        <v>586</v>
      </c>
    </row>
    <row r="44" spans="1:6" ht="25.5" x14ac:dyDescent="0.2">
      <c r="A44" s="143" t="s">
        <v>634</v>
      </c>
      <c r="B44" s="377"/>
      <c r="C44" s="376"/>
      <c r="D44" s="376" t="s">
        <v>635</v>
      </c>
      <c r="E44" s="376" t="s">
        <v>636</v>
      </c>
      <c r="F44" s="376" t="s">
        <v>586</v>
      </c>
    </row>
    <row r="45" spans="1:6" ht="12.75" x14ac:dyDescent="0.2">
      <c r="A45" s="143" t="s">
        <v>637</v>
      </c>
      <c r="B45" s="377"/>
      <c r="C45" s="376"/>
      <c r="D45" s="376" t="s">
        <v>638</v>
      </c>
      <c r="E45" s="376" t="s">
        <v>639</v>
      </c>
      <c r="F45" s="376" t="s">
        <v>586</v>
      </c>
    </row>
    <row r="46" spans="1:6" ht="25.5" x14ac:dyDescent="0.2">
      <c r="A46" s="143" t="s">
        <v>640</v>
      </c>
      <c r="B46" s="377"/>
      <c r="C46" s="376"/>
      <c r="D46" s="376" t="s">
        <v>610</v>
      </c>
      <c r="E46" s="376"/>
      <c r="F46" s="376" t="s">
        <v>586</v>
      </c>
    </row>
    <row r="47" spans="1:6" ht="25.5" x14ac:dyDescent="0.2">
      <c r="A47" s="385" t="s">
        <v>641</v>
      </c>
      <c r="B47" s="377"/>
      <c r="C47" s="376"/>
      <c r="D47" s="376" t="s">
        <v>642</v>
      </c>
      <c r="E47" s="376" t="s">
        <v>643</v>
      </c>
      <c r="F47" s="376" t="s">
        <v>586</v>
      </c>
    </row>
    <row r="48" spans="1:6" ht="38.25" x14ac:dyDescent="0.2">
      <c r="A48" s="385" t="s">
        <v>644</v>
      </c>
      <c r="B48" s="377"/>
      <c r="C48" s="376"/>
      <c r="D48" s="376" t="s">
        <v>645</v>
      </c>
      <c r="E48" s="376" t="s">
        <v>646</v>
      </c>
      <c r="F48" s="376" t="s">
        <v>586</v>
      </c>
    </row>
    <row r="49" spans="1:6" ht="12.75" customHeight="1" x14ac:dyDescent="0.2">
      <c r="A49" s="383" t="s">
        <v>647</v>
      </c>
      <c r="B49" s="377"/>
      <c r="C49" s="376"/>
      <c r="D49" s="376">
        <v>4</v>
      </c>
      <c r="E49" s="376">
        <v>5.6</v>
      </c>
      <c r="F49" s="376" t="s">
        <v>582</v>
      </c>
    </row>
    <row r="50" spans="1:6" ht="12.75" x14ac:dyDescent="0.2">
      <c r="A50" s="384" t="s">
        <v>648</v>
      </c>
      <c r="B50" s="377"/>
      <c r="C50" s="376"/>
      <c r="D50" s="376">
        <v>4</v>
      </c>
      <c r="E50" s="376">
        <v>5.6</v>
      </c>
      <c r="F50" s="376" t="s">
        <v>586</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35" zoomScale="112" zoomScaleNormal="112" workbookViewId="0">
      <selection activeCell="E20" sqref="E20:F20"/>
    </sheetView>
  </sheetViews>
  <sheetFormatPr baseColWidth="10"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478" t="s">
        <v>69</v>
      </c>
      <c r="C2" s="479"/>
      <c r="D2" s="479"/>
      <c r="E2" s="479"/>
      <c r="F2" s="479"/>
      <c r="G2" s="479"/>
      <c r="H2" s="480"/>
    </row>
    <row r="3" spans="2:8" ht="16.5" x14ac:dyDescent="0.25">
      <c r="B3" s="481" t="s">
        <v>70</v>
      </c>
      <c r="C3" s="482"/>
      <c r="D3" s="482"/>
      <c r="E3" s="482"/>
      <c r="F3" s="482"/>
      <c r="G3" s="482"/>
      <c r="H3" s="483"/>
    </row>
    <row r="4" spans="2:8" ht="88.5" customHeight="1" x14ac:dyDescent="0.25">
      <c r="B4" s="484" t="s">
        <v>398</v>
      </c>
      <c r="C4" s="485"/>
      <c r="D4" s="485"/>
      <c r="E4" s="485"/>
      <c r="F4" s="485"/>
      <c r="G4" s="485"/>
      <c r="H4" s="486"/>
    </row>
    <row r="5" spans="2:8" ht="16.5" x14ac:dyDescent="0.25">
      <c r="B5" s="7"/>
      <c r="C5" s="8"/>
      <c r="D5" s="8"/>
      <c r="E5" s="8"/>
      <c r="F5" s="8"/>
      <c r="G5" s="8"/>
      <c r="H5" s="9"/>
    </row>
    <row r="6" spans="2:8" ht="16.5" customHeight="1" x14ac:dyDescent="0.25">
      <c r="B6" s="487" t="s">
        <v>340</v>
      </c>
      <c r="C6" s="488"/>
      <c r="D6" s="488"/>
      <c r="E6" s="488"/>
      <c r="F6" s="488"/>
      <c r="G6" s="488"/>
      <c r="H6" s="489"/>
    </row>
    <row r="7" spans="2:8" ht="44.25" customHeight="1" x14ac:dyDescent="0.25">
      <c r="B7" s="487"/>
      <c r="C7" s="488"/>
      <c r="D7" s="488"/>
      <c r="E7" s="488"/>
      <c r="F7" s="488"/>
      <c r="G7" s="488"/>
      <c r="H7" s="489"/>
    </row>
    <row r="8" spans="2:8" ht="15.75" thickBot="1" x14ac:dyDescent="0.3">
      <c r="B8" s="10"/>
      <c r="C8" s="11"/>
      <c r="D8" s="12"/>
      <c r="E8" s="13"/>
      <c r="F8" s="13"/>
      <c r="G8" s="14"/>
      <c r="H8" s="15"/>
    </row>
    <row r="9" spans="2:8" x14ac:dyDescent="0.25">
      <c r="B9" s="10"/>
      <c r="C9" s="474" t="s">
        <v>71</v>
      </c>
      <c r="D9" s="475"/>
      <c r="E9" s="476" t="s">
        <v>72</v>
      </c>
      <c r="F9" s="477"/>
      <c r="G9" s="11"/>
      <c r="H9" s="15"/>
    </row>
    <row r="10" spans="2:8" ht="35.25" customHeight="1" x14ac:dyDescent="0.25">
      <c r="B10" s="10"/>
      <c r="C10" s="470" t="s">
        <v>73</v>
      </c>
      <c r="D10" s="471"/>
      <c r="E10" s="472" t="s">
        <v>74</v>
      </c>
      <c r="F10" s="473"/>
      <c r="G10" s="11"/>
      <c r="H10" s="15"/>
    </row>
    <row r="11" spans="2:8" ht="17.25" customHeight="1" x14ac:dyDescent="0.25">
      <c r="B11" s="10"/>
      <c r="C11" s="470" t="s">
        <v>75</v>
      </c>
      <c r="D11" s="471"/>
      <c r="E11" s="472" t="s">
        <v>76</v>
      </c>
      <c r="F11" s="473"/>
      <c r="G11" s="11"/>
      <c r="H11" s="15"/>
    </row>
    <row r="12" spans="2:8" ht="19.5" customHeight="1" x14ac:dyDescent="0.25">
      <c r="B12" s="10"/>
      <c r="C12" s="470" t="s">
        <v>77</v>
      </c>
      <c r="D12" s="471"/>
      <c r="E12" s="472" t="s">
        <v>78</v>
      </c>
      <c r="F12" s="473"/>
      <c r="G12" s="11"/>
      <c r="H12" s="15"/>
    </row>
    <row r="13" spans="2:8" ht="27" customHeight="1" x14ac:dyDescent="0.25">
      <c r="B13" s="10"/>
      <c r="C13" s="470" t="s">
        <v>79</v>
      </c>
      <c r="D13" s="471"/>
      <c r="E13" s="472" t="s">
        <v>173</v>
      </c>
      <c r="F13" s="473"/>
      <c r="G13" s="11"/>
      <c r="H13" s="15"/>
    </row>
    <row r="14" spans="2:8" ht="34.5" customHeight="1" x14ac:dyDescent="0.25">
      <c r="B14" s="10"/>
      <c r="C14" s="468" t="s">
        <v>8</v>
      </c>
      <c r="D14" s="469"/>
      <c r="E14" s="462" t="s">
        <v>372</v>
      </c>
      <c r="F14" s="463"/>
      <c r="G14" s="11"/>
      <c r="H14" s="15"/>
    </row>
    <row r="15" spans="2:8" ht="27.75" customHeight="1" x14ac:dyDescent="0.25">
      <c r="B15" s="10"/>
      <c r="C15" s="468" t="s">
        <v>9</v>
      </c>
      <c r="D15" s="469"/>
      <c r="E15" s="462" t="s">
        <v>80</v>
      </c>
      <c r="F15" s="463"/>
      <c r="G15" s="11"/>
      <c r="H15" s="15"/>
    </row>
    <row r="16" spans="2:8" ht="28.5" customHeight="1" x14ac:dyDescent="0.25">
      <c r="B16" s="10"/>
      <c r="C16" s="468" t="s">
        <v>10</v>
      </c>
      <c r="D16" s="469"/>
      <c r="E16" s="462" t="s">
        <v>81</v>
      </c>
      <c r="F16" s="463"/>
      <c r="G16" s="11"/>
      <c r="H16" s="15"/>
    </row>
    <row r="17" spans="2:8" ht="72.75" customHeight="1" x14ac:dyDescent="0.25">
      <c r="B17" s="10"/>
      <c r="C17" s="468" t="s">
        <v>11</v>
      </c>
      <c r="D17" s="469"/>
      <c r="E17" s="462" t="s">
        <v>373</v>
      </c>
      <c r="F17" s="463"/>
      <c r="G17" s="11"/>
      <c r="H17" s="15"/>
    </row>
    <row r="18" spans="2:8" ht="64.5" customHeight="1" x14ac:dyDescent="0.25">
      <c r="B18" s="10"/>
      <c r="C18" s="468" t="s">
        <v>12</v>
      </c>
      <c r="D18" s="469"/>
      <c r="E18" s="462" t="s">
        <v>392</v>
      </c>
      <c r="F18" s="463"/>
      <c r="G18" s="11"/>
      <c r="H18" s="15"/>
    </row>
    <row r="19" spans="2:8" ht="71.25" customHeight="1" x14ac:dyDescent="0.25">
      <c r="B19" s="10"/>
      <c r="C19" s="468" t="s">
        <v>82</v>
      </c>
      <c r="D19" s="469"/>
      <c r="E19" s="462" t="s">
        <v>391</v>
      </c>
      <c r="F19" s="463"/>
      <c r="G19" s="11"/>
      <c r="H19" s="15"/>
    </row>
    <row r="20" spans="2:8" ht="55.5" customHeight="1" x14ac:dyDescent="0.25">
      <c r="B20" s="10"/>
      <c r="C20" s="460" t="s">
        <v>83</v>
      </c>
      <c r="D20" s="461"/>
      <c r="E20" s="462" t="s">
        <v>390</v>
      </c>
      <c r="F20" s="463"/>
      <c r="G20" s="11"/>
      <c r="H20" s="15"/>
    </row>
    <row r="21" spans="2:8" ht="42" customHeight="1" x14ac:dyDescent="0.25">
      <c r="B21" s="10"/>
      <c r="C21" s="460" t="s">
        <v>18</v>
      </c>
      <c r="D21" s="461"/>
      <c r="E21" s="462" t="s">
        <v>389</v>
      </c>
      <c r="F21" s="463"/>
      <c r="G21" s="11"/>
      <c r="H21" s="15"/>
    </row>
    <row r="22" spans="2:8" ht="59.25" customHeight="1" x14ac:dyDescent="0.25">
      <c r="B22" s="10"/>
      <c r="C22" s="460" t="s">
        <v>20</v>
      </c>
      <c r="D22" s="461"/>
      <c r="E22" s="462" t="s">
        <v>341</v>
      </c>
      <c r="F22" s="463"/>
      <c r="G22" s="11"/>
      <c r="H22" s="15"/>
    </row>
    <row r="23" spans="2:8" ht="23.25" customHeight="1" x14ac:dyDescent="0.25">
      <c r="B23" s="10"/>
      <c r="C23" s="460" t="s">
        <v>21</v>
      </c>
      <c r="D23" s="461"/>
      <c r="E23" s="462" t="s">
        <v>388</v>
      </c>
      <c r="F23" s="463"/>
      <c r="G23" s="11"/>
      <c r="H23" s="15"/>
    </row>
    <row r="24" spans="2:8" ht="30.75" customHeight="1" x14ac:dyDescent="0.25">
      <c r="B24" s="10"/>
      <c r="C24" s="460" t="s">
        <v>84</v>
      </c>
      <c r="D24" s="461"/>
      <c r="E24" s="462" t="s">
        <v>393</v>
      </c>
      <c r="F24" s="463"/>
      <c r="G24" s="11"/>
      <c r="H24" s="15"/>
    </row>
    <row r="25" spans="2:8" ht="33" customHeight="1" x14ac:dyDescent="0.25">
      <c r="B25" s="10"/>
      <c r="C25" s="460" t="s">
        <v>85</v>
      </c>
      <c r="D25" s="461"/>
      <c r="E25" s="462" t="s">
        <v>394</v>
      </c>
      <c r="F25" s="463"/>
      <c r="G25" s="11"/>
      <c r="H25" s="15"/>
    </row>
    <row r="26" spans="2:8" ht="30" customHeight="1" x14ac:dyDescent="0.25">
      <c r="B26" s="10"/>
      <c r="C26" s="460" t="s">
        <v>86</v>
      </c>
      <c r="D26" s="461"/>
      <c r="E26" s="462" t="s">
        <v>387</v>
      </c>
      <c r="F26" s="463"/>
      <c r="G26" s="11"/>
      <c r="H26" s="15"/>
    </row>
    <row r="27" spans="2:8" ht="35.25" customHeight="1" x14ac:dyDescent="0.25">
      <c r="B27" s="10"/>
      <c r="C27" s="460" t="s">
        <v>87</v>
      </c>
      <c r="D27" s="461"/>
      <c r="E27" s="462" t="s">
        <v>395</v>
      </c>
      <c r="F27" s="463"/>
      <c r="G27" s="11"/>
      <c r="H27" s="15"/>
    </row>
    <row r="28" spans="2:8" ht="31.5" customHeight="1" x14ac:dyDescent="0.25">
      <c r="B28" s="10"/>
      <c r="C28" s="460" t="s">
        <v>88</v>
      </c>
      <c r="D28" s="461"/>
      <c r="E28" s="462" t="s">
        <v>396</v>
      </c>
      <c r="F28" s="463"/>
      <c r="G28" s="11"/>
      <c r="H28" s="15"/>
    </row>
    <row r="29" spans="2:8" ht="35.25" customHeight="1" x14ac:dyDescent="0.25">
      <c r="B29" s="10"/>
      <c r="C29" s="460" t="s">
        <v>89</v>
      </c>
      <c r="D29" s="461"/>
      <c r="E29" s="462" t="s">
        <v>397</v>
      </c>
      <c r="F29" s="463"/>
      <c r="G29" s="11"/>
      <c r="H29" s="15"/>
    </row>
    <row r="30" spans="2:8" ht="59.25" customHeight="1" x14ac:dyDescent="0.25">
      <c r="B30" s="10"/>
      <c r="C30" s="460" t="s">
        <v>90</v>
      </c>
      <c r="D30" s="461"/>
      <c r="E30" s="462" t="s">
        <v>399</v>
      </c>
      <c r="F30" s="463"/>
      <c r="G30" s="11"/>
      <c r="H30" s="15"/>
    </row>
    <row r="31" spans="2:8" ht="57" customHeight="1" x14ac:dyDescent="0.25">
      <c r="B31" s="10"/>
      <c r="C31" s="460" t="s">
        <v>25</v>
      </c>
      <c r="D31" s="461"/>
      <c r="E31" s="462" t="s">
        <v>400</v>
      </c>
      <c r="F31" s="463"/>
      <c r="G31" s="11"/>
      <c r="H31" s="15"/>
    </row>
    <row r="32" spans="2:8" ht="82.5" customHeight="1" x14ac:dyDescent="0.25">
      <c r="B32" s="10"/>
      <c r="C32" s="460" t="s">
        <v>91</v>
      </c>
      <c r="D32" s="461"/>
      <c r="E32" s="462" t="s">
        <v>92</v>
      </c>
      <c r="F32" s="463"/>
      <c r="G32" s="11"/>
      <c r="H32" s="15"/>
    </row>
    <row r="33" spans="2:8" ht="46.5" customHeight="1" x14ac:dyDescent="0.25">
      <c r="B33" s="10"/>
      <c r="C33" s="460" t="s">
        <v>30</v>
      </c>
      <c r="D33" s="461"/>
      <c r="E33" s="462" t="s">
        <v>401</v>
      </c>
      <c r="F33" s="463"/>
      <c r="G33" s="11"/>
      <c r="H33" s="15"/>
    </row>
    <row r="34" spans="2:8" ht="6.75" customHeight="1" thickBot="1" x14ac:dyDescent="0.3">
      <c r="B34" s="10"/>
      <c r="C34" s="464"/>
      <c r="D34" s="465"/>
      <c r="E34" s="466"/>
      <c r="F34" s="467"/>
      <c r="G34" s="11"/>
      <c r="H34" s="15"/>
    </row>
    <row r="35" spans="2:8" ht="15.75" thickTop="1" x14ac:dyDescent="0.25">
      <c r="B35" s="10"/>
      <c r="C35" s="16"/>
      <c r="D35" s="16"/>
      <c r="E35" s="17"/>
      <c r="F35" s="17"/>
      <c r="G35" s="11"/>
      <c r="H35" s="15"/>
    </row>
    <row r="36" spans="2:8" ht="21" customHeight="1" x14ac:dyDescent="0.25">
      <c r="B36" s="456" t="s">
        <v>342</v>
      </c>
      <c r="C36" s="459"/>
      <c r="D36" s="459"/>
      <c r="E36" s="459"/>
      <c r="F36" s="459"/>
      <c r="G36" s="459"/>
      <c r="H36" s="458"/>
    </row>
    <row r="37" spans="2:8" ht="20.25" customHeight="1" x14ac:dyDescent="0.25">
      <c r="B37" s="456" t="s">
        <v>343</v>
      </c>
      <c r="C37" s="459"/>
      <c r="D37" s="459"/>
      <c r="E37" s="459"/>
      <c r="F37" s="459"/>
      <c r="G37" s="459"/>
      <c r="H37" s="458"/>
    </row>
    <row r="38" spans="2:8" ht="20.25" customHeight="1" x14ac:dyDescent="0.25">
      <c r="B38" s="456" t="s">
        <v>344</v>
      </c>
      <c r="C38" s="459"/>
      <c r="D38" s="459"/>
      <c r="E38" s="459"/>
      <c r="F38" s="459"/>
      <c r="G38" s="459"/>
      <c r="H38" s="458"/>
    </row>
    <row r="39" spans="2:8" ht="21.75" customHeight="1" x14ac:dyDescent="0.25">
      <c r="B39" s="456" t="s">
        <v>345</v>
      </c>
      <c r="C39" s="459"/>
      <c r="D39" s="459"/>
      <c r="E39" s="459"/>
      <c r="F39" s="459"/>
      <c r="G39" s="459"/>
      <c r="H39" s="458"/>
    </row>
    <row r="40" spans="2:8" ht="22.5" customHeight="1" x14ac:dyDescent="0.25">
      <c r="B40" s="456" t="s">
        <v>375</v>
      </c>
      <c r="C40" s="457"/>
      <c r="D40" s="457"/>
      <c r="E40" s="457"/>
      <c r="F40" s="457"/>
      <c r="G40" s="457"/>
      <c r="H40" s="458"/>
    </row>
    <row r="41" spans="2:8" ht="32.25" customHeight="1" thickBot="1" x14ac:dyDescent="0.3">
      <c r="B41" s="453" t="s">
        <v>376</v>
      </c>
      <c r="C41" s="454"/>
      <c r="D41" s="454"/>
      <c r="E41" s="454"/>
      <c r="F41" s="454"/>
      <c r="G41" s="454"/>
      <c r="H41" s="45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34"/>
  <sheetViews>
    <sheetView topLeftCell="A31" zoomScale="70" zoomScaleNormal="70" workbookViewId="0">
      <selection activeCell="D31" sqref="D31:D34"/>
    </sheetView>
  </sheetViews>
  <sheetFormatPr baseColWidth="10" defaultRowHeight="16.5" x14ac:dyDescent="0.3"/>
  <cols>
    <col min="1" max="1" width="11.42578125" style="181"/>
    <col min="2" max="2" width="19.140625" style="183" customWidth="1"/>
    <col min="3" max="3" width="24.85546875" style="183" customWidth="1"/>
    <col min="4" max="4" width="42.7109375" style="183" customWidth="1"/>
    <col min="5" max="5" width="23" style="183" customWidth="1"/>
    <col min="6" max="6" width="33.5703125" style="183" customWidth="1"/>
    <col min="7" max="7" width="23.28515625" style="183" customWidth="1"/>
    <col min="8" max="8" width="12.140625" style="181" customWidth="1"/>
    <col min="9" max="9" width="13.28515625" style="181" customWidth="1"/>
    <col min="10" max="10" width="11.42578125" style="181"/>
    <col min="11" max="11" width="24.28515625" style="182" customWidth="1"/>
    <col min="12" max="12" width="22.85546875" style="181" customWidth="1"/>
    <col min="13" max="15" width="11.42578125" style="181"/>
    <col min="16" max="16" width="35.140625" style="253" customWidth="1"/>
    <col min="17" max="17" width="17" style="181" customWidth="1"/>
    <col min="18" max="20" width="11.42578125" style="181"/>
    <col min="21" max="21" width="14.5703125" style="181" customWidth="1"/>
    <col min="22" max="22" width="11.42578125" style="181"/>
    <col min="23" max="23" width="11.28515625" style="181" bestFit="1" customWidth="1"/>
    <col min="24" max="24" width="13" style="181" hidden="1" customWidth="1"/>
    <col min="25" max="25" width="14.7109375" style="181" hidden="1" customWidth="1"/>
    <col min="26" max="26" width="10.85546875" style="181" hidden="1" customWidth="1"/>
    <col min="27" max="27" width="12.42578125" style="181" customWidth="1"/>
    <col min="28" max="28" width="10" style="181" hidden="1" customWidth="1"/>
    <col min="29" max="29" width="62.5703125" style="181" hidden="1" customWidth="1"/>
    <col min="30" max="30" width="7.42578125" style="181" hidden="1" customWidth="1"/>
    <col min="31" max="31" width="11" style="181" bestFit="1" customWidth="1"/>
    <col min="32" max="32" width="11.42578125" style="181"/>
    <col min="33" max="33" width="13.42578125" style="181" customWidth="1"/>
    <col min="34" max="34" width="21.140625" style="181" customWidth="1"/>
    <col min="35" max="35" width="19.85546875" style="181" customWidth="1"/>
    <col min="36" max="36" width="17.5703125" style="181" customWidth="1"/>
    <col min="37" max="37" width="16.140625" style="181" customWidth="1"/>
    <col min="38" max="38" width="17.85546875" style="181" bestFit="1" customWidth="1"/>
    <col min="39" max="39" width="17.140625" style="181" customWidth="1"/>
    <col min="40" max="40" width="16.5703125" style="181" customWidth="1"/>
    <col min="41" max="298" width="11.42578125" style="135"/>
    <col min="299" max="16384" width="11.42578125" style="136"/>
  </cols>
  <sheetData>
    <row r="1" spans="1:298" ht="16.5" customHeight="1" x14ac:dyDescent="0.3">
      <c r="A1" s="593"/>
      <c r="B1" s="594"/>
      <c r="C1" s="594"/>
      <c r="D1" s="583" t="s">
        <v>68</v>
      </c>
      <c r="E1" s="583"/>
      <c r="F1" s="583"/>
      <c r="G1" s="583"/>
      <c r="H1" s="583"/>
      <c r="I1" s="583"/>
      <c r="J1" s="583"/>
      <c r="K1" s="583"/>
      <c r="L1" s="583"/>
      <c r="M1" s="583"/>
      <c r="N1" s="583"/>
      <c r="O1" s="583"/>
      <c r="P1" s="583"/>
      <c r="Q1" s="583"/>
      <c r="R1" s="583"/>
      <c r="S1" s="583"/>
      <c r="T1" s="583"/>
      <c r="U1" s="583"/>
      <c r="V1" s="583"/>
      <c r="W1" s="583"/>
      <c r="X1" s="583"/>
      <c r="Y1" s="583"/>
      <c r="Z1" s="583"/>
      <c r="AA1" s="583"/>
      <c r="AB1" s="583"/>
      <c r="AC1" s="583"/>
      <c r="AD1" s="583"/>
      <c r="AE1" s="583"/>
      <c r="AF1" s="583"/>
      <c r="AG1" s="583"/>
      <c r="AH1" s="583"/>
      <c r="AI1" s="583"/>
      <c r="AJ1" s="583"/>
      <c r="AK1" s="583"/>
      <c r="AL1" s="585" t="s">
        <v>67</v>
      </c>
      <c r="AM1" s="585"/>
      <c r="AN1" s="585"/>
    </row>
    <row r="2" spans="1:298" ht="39.75" customHeight="1" x14ac:dyDescent="0.3">
      <c r="A2" s="595"/>
      <c r="B2" s="596"/>
      <c r="C2" s="596"/>
      <c r="D2" s="584"/>
      <c r="E2" s="584"/>
      <c r="F2" s="584"/>
      <c r="G2" s="584"/>
      <c r="H2" s="584"/>
      <c r="I2" s="584"/>
      <c r="J2" s="584"/>
      <c r="K2" s="584"/>
      <c r="L2" s="584"/>
      <c r="M2" s="584"/>
      <c r="N2" s="584"/>
      <c r="O2" s="584"/>
      <c r="P2" s="584"/>
      <c r="Q2" s="584"/>
      <c r="R2" s="584"/>
      <c r="S2" s="584"/>
      <c r="T2" s="584"/>
      <c r="U2" s="584"/>
      <c r="V2" s="584"/>
      <c r="W2" s="584"/>
      <c r="X2" s="584"/>
      <c r="Y2" s="584"/>
      <c r="Z2" s="584"/>
      <c r="AA2" s="584"/>
      <c r="AB2" s="584"/>
      <c r="AC2" s="584"/>
      <c r="AD2" s="584"/>
      <c r="AE2" s="584"/>
      <c r="AF2" s="584"/>
      <c r="AG2" s="584"/>
      <c r="AH2" s="584"/>
      <c r="AI2" s="584"/>
      <c r="AJ2" s="584"/>
      <c r="AK2" s="584"/>
      <c r="AL2" s="585"/>
      <c r="AM2" s="585"/>
      <c r="AN2" s="585"/>
    </row>
    <row r="3" spans="1:298" x14ac:dyDescent="0.3">
      <c r="A3" s="2"/>
      <c r="B3" s="184"/>
      <c r="C3" s="185"/>
      <c r="D3" s="584"/>
      <c r="E3" s="584"/>
      <c r="F3" s="584"/>
      <c r="G3" s="584"/>
      <c r="H3" s="584"/>
      <c r="I3" s="584"/>
      <c r="J3" s="584"/>
      <c r="K3" s="584"/>
      <c r="L3" s="584"/>
      <c r="M3" s="584"/>
      <c r="N3" s="584"/>
      <c r="O3" s="584"/>
      <c r="P3" s="584"/>
      <c r="Q3" s="584"/>
      <c r="R3" s="584"/>
      <c r="S3" s="584"/>
      <c r="T3" s="584"/>
      <c r="U3" s="584"/>
      <c r="V3" s="584"/>
      <c r="W3" s="584"/>
      <c r="X3" s="584"/>
      <c r="Y3" s="584"/>
      <c r="Z3" s="584"/>
      <c r="AA3" s="584"/>
      <c r="AB3" s="584"/>
      <c r="AC3" s="584"/>
      <c r="AD3" s="584"/>
      <c r="AE3" s="584"/>
      <c r="AF3" s="584"/>
      <c r="AG3" s="584"/>
      <c r="AH3" s="584"/>
      <c r="AI3" s="584"/>
      <c r="AJ3" s="584"/>
      <c r="AK3" s="584"/>
      <c r="AL3" s="585"/>
      <c r="AM3" s="585"/>
      <c r="AN3" s="585"/>
    </row>
    <row r="4" spans="1:298" ht="26.25" customHeight="1" x14ac:dyDescent="0.3">
      <c r="A4" s="586" t="s">
        <v>0</v>
      </c>
      <c r="B4" s="587"/>
      <c r="C4" s="588"/>
      <c r="D4" s="589" t="s">
        <v>402</v>
      </c>
      <c r="E4" s="590"/>
      <c r="F4" s="590"/>
      <c r="G4" s="590"/>
      <c r="H4" s="590"/>
      <c r="I4" s="590"/>
      <c r="J4" s="590"/>
      <c r="K4" s="590"/>
      <c r="L4" s="590"/>
      <c r="M4" s="590"/>
      <c r="N4" s="591"/>
      <c r="O4" s="592"/>
      <c r="P4" s="592"/>
      <c r="Q4" s="592"/>
      <c r="R4" s="1"/>
      <c r="S4" s="1"/>
      <c r="T4" s="1"/>
      <c r="U4" s="1"/>
      <c r="V4" s="1"/>
      <c r="W4" s="1"/>
      <c r="X4" s="1"/>
      <c r="Y4" s="1"/>
      <c r="Z4" s="1"/>
      <c r="AA4" s="1"/>
      <c r="AB4" s="1"/>
      <c r="AC4" s="1"/>
      <c r="AD4" s="1"/>
      <c r="AE4" s="1"/>
      <c r="AF4" s="1"/>
      <c r="AG4" s="1"/>
      <c r="AH4" s="1"/>
      <c r="AI4" s="1"/>
      <c r="AJ4" s="1"/>
      <c r="AK4" s="1"/>
      <c r="AL4" s="1"/>
      <c r="AM4" s="1"/>
      <c r="AN4" s="1"/>
    </row>
    <row r="5" spans="1:298" ht="44.25" customHeight="1" x14ac:dyDescent="0.3">
      <c r="A5" s="586" t="s">
        <v>1</v>
      </c>
      <c r="B5" s="587"/>
      <c r="C5" s="588"/>
      <c r="D5" s="589" t="s">
        <v>403</v>
      </c>
      <c r="E5" s="590"/>
      <c r="F5" s="590"/>
      <c r="G5" s="590"/>
      <c r="H5" s="590"/>
      <c r="I5" s="590"/>
      <c r="J5" s="590"/>
      <c r="K5" s="590"/>
      <c r="L5" s="590"/>
      <c r="M5" s="590"/>
      <c r="N5" s="591"/>
      <c r="O5" s="1"/>
      <c r="P5" s="248"/>
      <c r="Q5" s="1"/>
      <c r="R5" s="1"/>
      <c r="S5" s="1"/>
      <c r="T5" s="1"/>
      <c r="U5" s="1"/>
      <c r="V5" s="1"/>
      <c r="W5" s="1"/>
      <c r="X5" s="1"/>
      <c r="Y5" s="1"/>
      <c r="Z5" s="1"/>
      <c r="AA5" s="1"/>
      <c r="AB5" s="1"/>
      <c r="AC5" s="1"/>
      <c r="AD5" s="1"/>
      <c r="AE5" s="1"/>
      <c r="AF5" s="1"/>
      <c r="AG5" s="1"/>
      <c r="AH5" s="1"/>
      <c r="AI5" s="1"/>
      <c r="AJ5" s="1"/>
      <c r="AK5" s="1"/>
      <c r="AL5" s="1"/>
      <c r="AM5" s="1"/>
      <c r="AN5" s="1"/>
    </row>
    <row r="6" spans="1:298" ht="49.5" customHeight="1" x14ac:dyDescent="0.3">
      <c r="A6" s="586" t="s">
        <v>2</v>
      </c>
      <c r="B6" s="587"/>
      <c r="C6" s="588"/>
      <c r="D6" s="589" t="s">
        <v>404</v>
      </c>
      <c r="E6" s="590"/>
      <c r="F6" s="590"/>
      <c r="G6" s="590"/>
      <c r="H6" s="590"/>
      <c r="I6" s="590"/>
      <c r="J6" s="590"/>
      <c r="K6" s="590"/>
      <c r="L6" s="590"/>
      <c r="M6" s="590"/>
      <c r="N6" s="591"/>
      <c r="O6" s="1"/>
      <c r="P6" s="248"/>
      <c r="Q6" s="1"/>
      <c r="R6" s="1"/>
      <c r="S6" s="1"/>
      <c r="T6" s="1"/>
      <c r="U6" s="1"/>
      <c r="V6" s="1"/>
      <c r="W6" s="1"/>
      <c r="X6" s="1"/>
      <c r="Y6" s="1"/>
      <c r="Z6" s="1"/>
      <c r="AA6" s="1"/>
      <c r="AB6" s="1"/>
      <c r="AC6" s="1"/>
      <c r="AD6" s="1"/>
      <c r="AE6" s="1"/>
      <c r="AF6" s="1"/>
      <c r="AG6" s="1"/>
      <c r="AH6" s="1"/>
      <c r="AI6" s="1"/>
      <c r="AJ6" s="1"/>
      <c r="AK6" s="1"/>
      <c r="AL6" s="1"/>
      <c r="AM6" s="1"/>
      <c r="AN6" s="1"/>
    </row>
    <row r="7" spans="1:298" x14ac:dyDescent="0.3">
      <c r="A7" s="580" t="s">
        <v>3</v>
      </c>
      <c r="B7" s="581"/>
      <c r="C7" s="581"/>
      <c r="D7" s="581"/>
      <c r="E7" s="581"/>
      <c r="F7" s="581"/>
      <c r="G7" s="581"/>
      <c r="H7" s="582"/>
      <c r="I7" s="580" t="s">
        <v>4</v>
      </c>
      <c r="J7" s="581"/>
      <c r="K7" s="581"/>
      <c r="L7" s="581"/>
      <c r="M7" s="581"/>
      <c r="N7" s="582"/>
      <c r="O7" s="580" t="s">
        <v>5</v>
      </c>
      <c r="P7" s="581"/>
      <c r="Q7" s="581"/>
      <c r="R7" s="581"/>
      <c r="S7" s="581"/>
      <c r="T7" s="581"/>
      <c r="U7" s="581"/>
      <c r="V7" s="581"/>
      <c r="W7" s="582"/>
      <c r="X7" s="580" t="s">
        <v>6</v>
      </c>
      <c r="Y7" s="581"/>
      <c r="Z7" s="581"/>
      <c r="AA7" s="581"/>
      <c r="AB7" s="581"/>
      <c r="AC7" s="581"/>
      <c r="AD7" s="581"/>
      <c r="AE7" s="581"/>
      <c r="AF7" s="581"/>
      <c r="AG7" s="581"/>
      <c r="AH7" s="582"/>
      <c r="AI7" s="580" t="s">
        <v>7</v>
      </c>
      <c r="AJ7" s="581"/>
      <c r="AK7" s="581"/>
      <c r="AL7" s="581"/>
      <c r="AM7" s="581"/>
      <c r="AN7" s="597"/>
    </row>
    <row r="8" spans="1:298" ht="16.5" customHeight="1" x14ac:dyDescent="0.3">
      <c r="A8" s="600" t="s">
        <v>37</v>
      </c>
      <c r="B8" s="569" t="s">
        <v>379</v>
      </c>
      <c r="C8" s="602" t="s">
        <v>8</v>
      </c>
      <c r="D8" s="574" t="s">
        <v>368</v>
      </c>
      <c r="E8" s="574" t="s">
        <v>10</v>
      </c>
      <c r="F8" s="568" t="s">
        <v>11</v>
      </c>
      <c r="G8" s="570" t="s">
        <v>12</v>
      </c>
      <c r="H8" s="561" t="s">
        <v>13</v>
      </c>
      <c r="I8" s="562" t="s">
        <v>14</v>
      </c>
      <c r="J8" s="572" t="s">
        <v>15</v>
      </c>
      <c r="K8" s="598" t="s">
        <v>16</v>
      </c>
      <c r="L8" s="557" t="s">
        <v>17</v>
      </c>
      <c r="M8" s="572" t="s">
        <v>15</v>
      </c>
      <c r="N8" s="561" t="s">
        <v>18</v>
      </c>
      <c r="O8" s="559" t="s">
        <v>19</v>
      </c>
      <c r="P8" s="563" t="s">
        <v>20</v>
      </c>
      <c r="Q8" s="557" t="s">
        <v>21</v>
      </c>
      <c r="R8" s="556" t="s">
        <v>22</v>
      </c>
      <c r="S8" s="556"/>
      <c r="T8" s="556"/>
      <c r="U8" s="556"/>
      <c r="V8" s="556"/>
      <c r="W8" s="556"/>
      <c r="X8" s="558" t="s">
        <v>285</v>
      </c>
      <c r="Y8" s="559" t="s">
        <v>246</v>
      </c>
      <c r="Z8" s="559" t="s">
        <v>15</v>
      </c>
      <c r="AA8" s="175"/>
      <c r="AB8" s="175"/>
      <c r="AC8" s="559" t="s">
        <v>23</v>
      </c>
      <c r="AD8" s="559" t="s">
        <v>15</v>
      </c>
      <c r="AE8" s="175"/>
      <c r="AF8" s="175"/>
      <c r="AG8" s="558" t="s">
        <v>24</v>
      </c>
      <c r="AH8" s="559" t="s">
        <v>25</v>
      </c>
      <c r="AI8" s="556" t="s">
        <v>7</v>
      </c>
      <c r="AJ8" s="556" t="s">
        <v>26</v>
      </c>
      <c r="AK8" s="556" t="s">
        <v>27</v>
      </c>
      <c r="AL8" s="556" t="s">
        <v>28</v>
      </c>
      <c r="AM8" s="554" t="s">
        <v>29</v>
      </c>
      <c r="AN8" s="554" t="s">
        <v>30</v>
      </c>
    </row>
    <row r="9" spans="1:298" s="138" customFormat="1" ht="94.5" customHeight="1" thickBot="1" x14ac:dyDescent="0.3">
      <c r="A9" s="601"/>
      <c r="B9" s="573"/>
      <c r="C9" s="569"/>
      <c r="D9" s="570"/>
      <c r="E9" s="570"/>
      <c r="F9" s="569"/>
      <c r="G9" s="571"/>
      <c r="H9" s="557"/>
      <c r="I9" s="562"/>
      <c r="J9" s="572"/>
      <c r="K9" s="599"/>
      <c r="L9" s="562"/>
      <c r="M9" s="572"/>
      <c r="N9" s="557"/>
      <c r="O9" s="560"/>
      <c r="P9" s="564"/>
      <c r="Q9" s="562"/>
      <c r="R9" s="123" t="s">
        <v>31</v>
      </c>
      <c r="S9" s="123" t="s">
        <v>32</v>
      </c>
      <c r="T9" s="123" t="s">
        <v>33</v>
      </c>
      <c r="U9" s="123" t="s">
        <v>34</v>
      </c>
      <c r="V9" s="123" t="s">
        <v>35</v>
      </c>
      <c r="W9" s="123" t="s">
        <v>36</v>
      </c>
      <c r="X9" s="559"/>
      <c r="Y9" s="560"/>
      <c r="Z9" s="560"/>
      <c r="AA9" s="176" t="s">
        <v>274</v>
      </c>
      <c r="AB9" s="176" t="s">
        <v>15</v>
      </c>
      <c r="AC9" s="560"/>
      <c r="AD9" s="560"/>
      <c r="AE9" s="176" t="s">
        <v>23</v>
      </c>
      <c r="AF9" s="176" t="s">
        <v>15</v>
      </c>
      <c r="AG9" s="559"/>
      <c r="AH9" s="560"/>
      <c r="AI9" s="557"/>
      <c r="AJ9" s="557"/>
      <c r="AK9" s="557"/>
      <c r="AL9" s="557"/>
      <c r="AM9" s="555"/>
      <c r="AN9" s="555"/>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63.75" customHeight="1" x14ac:dyDescent="0.3">
      <c r="A10" s="534">
        <v>1</v>
      </c>
      <c r="B10" s="536" t="s">
        <v>405</v>
      </c>
      <c r="C10" s="536" t="s">
        <v>305</v>
      </c>
      <c r="D10" s="575" t="s">
        <v>436</v>
      </c>
      <c r="E10" s="577" t="s">
        <v>431</v>
      </c>
      <c r="F10" s="546" t="s">
        <v>456</v>
      </c>
      <c r="G10" s="546" t="s">
        <v>41</v>
      </c>
      <c r="H10" s="525">
        <v>450</v>
      </c>
      <c r="I10" s="546" t="str">
        <f>IF(H10&lt;=2,'Tabla probabilidad'!$B$5,IF(H10&lt;=24,'Tabla probabilidad'!$B$6,IF(H10&lt;=500,'Tabla probabilidad'!$B$7,IF(H10&lt;=5000,'Tabla probabilidad'!$B$8,IF(H10&gt;5000,'Tabla probabilidad'!$B$9)))))</f>
        <v>Media</v>
      </c>
      <c r="J10" s="548">
        <f>IF(H10&lt;=2,'Tabla probabilidad'!$D$5,IF(H10&lt;=24,'Tabla probabilidad'!$D$6,IF(H10&lt;=500,'Tabla probabilidad'!$D$7,IF(H10&lt;=5000,'Tabla probabilidad'!$D$8,IF(H10&gt;5000,'Tabla probabilidad'!$D$9)))))</f>
        <v>0.6</v>
      </c>
      <c r="K10" s="523" t="s">
        <v>295</v>
      </c>
      <c r="L10" s="52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52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525" t="str">
        <f>VLOOKUP((I10&amp;L10),Hoja1!$B$4:$C$28,2,0)</f>
        <v>Moderado</v>
      </c>
      <c r="O10" s="224">
        <v>1</v>
      </c>
      <c r="P10" s="249" t="s">
        <v>450</v>
      </c>
      <c r="Q10" s="224" t="str">
        <f t="shared" ref="Q10:Q30" si="0">IF(R10="Preventivo","Probabilidad",IF(R10="Detectivo","Probabilidad", IF(R10="Correctivo","Impacto")))</f>
        <v>Impacto</v>
      </c>
      <c r="R10" s="224" t="s">
        <v>54</v>
      </c>
      <c r="S10" s="224" t="s">
        <v>57</v>
      </c>
      <c r="T10" s="221">
        <f>VLOOKUP(R10&amp;S10,Hoja1!$Q$4:$R$9,2,0)</f>
        <v>0.3</v>
      </c>
      <c r="U10" s="224" t="s">
        <v>59</v>
      </c>
      <c r="V10" s="224" t="s">
        <v>62</v>
      </c>
      <c r="W10" s="224" t="s">
        <v>65</v>
      </c>
      <c r="X10" s="270" t="str">
        <f t="shared" ref="X10:X34" si="1">IF(Q10="Probabilidad",($J$10*T10),IF(Q10="Impacto"," "))</f>
        <v xml:space="preserve"> </v>
      </c>
      <c r="Y10" s="221" t="str">
        <f>IF(Z10&lt;=20%,'Tabla probabilidad'!$B$5,IF(Z10&lt;=40%,'Tabla probabilidad'!$B$6,IF(Z10&lt;=60%,'Tabla probabilidad'!$B$7,IF(Z10&lt;=80%,'Tabla probabilidad'!$B$8,IF(Z10&lt;=100%,'Tabla probabilidad'!$B$9)))))</f>
        <v>Media</v>
      </c>
      <c r="Z10" s="221">
        <f>IF(R10="Preventivo",(J10-(J10*T10)),IF(R10="Detectivo",(J10-(J10*T10)),IF(R10="Correctivo",(J10))))</f>
        <v>0.6</v>
      </c>
      <c r="AA10" s="548" t="str">
        <f>IF(AB10&lt;=20%,'Tabla probabilidad'!$B$5,IF(AB10&lt;=40%,'Tabla probabilidad'!$B$6,IF(AB10&lt;=60%,'Tabla probabilidad'!$B$7,IF(AB10&lt;=80%,'Tabla probabilidad'!$B$8,IF(AB10&lt;=100%,'Tabla probabilidad'!$B$9)))))</f>
        <v>Media</v>
      </c>
      <c r="AB10" s="548">
        <f>AVERAGE(Z10:Z15)</f>
        <v>0.46500000000000002</v>
      </c>
      <c r="AC10" s="221" t="str">
        <f t="shared" ref="AC10:AC30" si="2">IF(AD10&lt;=20%,"Leve",IF(AD10&lt;=40%,"Menor",IF(AD10&lt;=60%,"Moderado",IF(AD10&lt;=80%,"Mayor",IF(AD10&lt;=100%,"Catastrófico")))))</f>
        <v>Moderado</v>
      </c>
      <c r="AD10" s="221">
        <f>IF(Q10="Probabilidad",(($M$10-0)),IF(Q10="Impacto",($M$10-($M$10*T10))))</f>
        <v>0.42</v>
      </c>
      <c r="AE10" s="548" t="str">
        <f>IF(AF10&lt;=20%,"Leve",IF(AF10&lt;=40%,"Menor",IF(AF10&lt;=60%,"Moderado",IF(AF10&lt;=80%,"Mayor",IF(AF10&lt;=100%,"Catastrófico")))))</f>
        <v>Moderado</v>
      </c>
      <c r="AF10" s="548">
        <f>AVERAGE(AD10:AD15)</f>
        <v>0.51</v>
      </c>
      <c r="AG10" s="525" t="str">
        <f>VLOOKUP(AA10&amp;AE10,Hoja1!$B$4:$C$28,2,0)</f>
        <v>Moderado</v>
      </c>
      <c r="AH10" s="525" t="s">
        <v>287</v>
      </c>
      <c r="AI10" s="525"/>
      <c r="AJ10" s="525"/>
      <c r="AK10" s="525"/>
      <c r="AL10" s="521"/>
      <c r="AM10" s="531"/>
      <c r="AN10" s="565"/>
    </row>
    <row r="11" spans="1:298" ht="80.25" customHeight="1" x14ac:dyDescent="0.3">
      <c r="A11" s="494"/>
      <c r="B11" s="537"/>
      <c r="C11" s="537"/>
      <c r="D11" s="575"/>
      <c r="E11" s="509"/>
      <c r="F11" s="512"/>
      <c r="G11" s="512"/>
      <c r="H11" s="500"/>
      <c r="I11" s="512"/>
      <c r="J11" s="503"/>
      <c r="K11" s="515"/>
      <c r="L11" s="517"/>
      <c r="M11" s="517"/>
      <c r="N11" s="500"/>
      <c r="O11" s="225">
        <v>2</v>
      </c>
      <c r="P11" s="250" t="s">
        <v>449</v>
      </c>
      <c r="Q11" s="225" t="str">
        <f t="shared" si="0"/>
        <v>Probabilidad</v>
      </c>
      <c r="R11" s="225" t="s">
        <v>52</v>
      </c>
      <c r="S11" s="225" t="s">
        <v>57</v>
      </c>
      <c r="T11" s="222">
        <f>VLOOKUP(R11&amp;S11,Hoja1!$Q$4:$R$9,2,0)</f>
        <v>0.45</v>
      </c>
      <c r="U11" s="225" t="s">
        <v>59</v>
      </c>
      <c r="V11" s="225" t="s">
        <v>62</v>
      </c>
      <c r="W11" s="225" t="s">
        <v>65</v>
      </c>
      <c r="X11" s="222">
        <f t="shared" si="1"/>
        <v>0.27</v>
      </c>
      <c r="Y11" s="222" t="str">
        <f>IF(Z11&lt;=20%,'Tabla probabilidad'!$B$5,IF(Z11&lt;=40%,'Tabla probabilidad'!$B$6,IF(Z11&lt;=60%,'Tabla probabilidad'!$B$7,IF(Z11&lt;=80%,'Tabla probabilidad'!$B$8,IF(Z11&lt;=100%,'Tabla probabilidad'!$B$9)))))</f>
        <v>Baja</v>
      </c>
      <c r="Z11" s="222">
        <f>IF(R11="Preventivo",(J10-(J10*T11)),IF(R11="Detectivo",(J10-(J10*T11)),IF(R11="Correctivo",(J10))))</f>
        <v>0.32999999999999996</v>
      </c>
      <c r="AA11" s="503"/>
      <c r="AB11" s="503"/>
      <c r="AC11" s="222" t="str">
        <f t="shared" si="2"/>
        <v>Moderado</v>
      </c>
      <c r="AD11" s="222">
        <f t="shared" ref="AD11:AD15" si="3">IF(Q11="Probabilidad",(($M$10-0)),IF(Q11="Impacto",($M$10-($M$10*T11))))</f>
        <v>0.6</v>
      </c>
      <c r="AE11" s="503"/>
      <c r="AF11" s="503"/>
      <c r="AG11" s="500"/>
      <c r="AH11" s="500"/>
      <c r="AI11" s="500"/>
      <c r="AJ11" s="500"/>
      <c r="AK11" s="500"/>
      <c r="AL11" s="522"/>
      <c r="AM11" s="532"/>
      <c r="AN11" s="566"/>
    </row>
    <row r="12" spans="1:298" ht="60.75" customHeight="1" x14ac:dyDescent="0.3">
      <c r="A12" s="494"/>
      <c r="B12" s="537"/>
      <c r="C12" s="537"/>
      <c r="D12" s="575"/>
      <c r="E12" s="509"/>
      <c r="F12" s="512"/>
      <c r="G12" s="512"/>
      <c r="H12" s="500"/>
      <c r="I12" s="512"/>
      <c r="J12" s="503"/>
      <c r="K12" s="515"/>
      <c r="L12" s="517"/>
      <c r="M12" s="517"/>
      <c r="N12" s="500"/>
      <c r="O12" s="225">
        <v>3</v>
      </c>
      <c r="P12" s="250" t="s">
        <v>448</v>
      </c>
      <c r="Q12" s="225" t="str">
        <f>IF(R12="Preventivo","Probabilidad",IF(R12="Detectivo","Probabilidad", IF(R12="Correctivo","Impacto")))</f>
        <v>Probabilidad</v>
      </c>
      <c r="R12" s="225" t="s">
        <v>52</v>
      </c>
      <c r="S12" s="225" t="s">
        <v>57</v>
      </c>
      <c r="T12" s="222">
        <f>VLOOKUP(R12&amp;S12,Hoja1!$Q$4:$R$9,2,0)</f>
        <v>0.45</v>
      </c>
      <c r="U12" s="225" t="s">
        <v>59</v>
      </c>
      <c r="V12" s="225" t="s">
        <v>62</v>
      </c>
      <c r="W12" s="225" t="s">
        <v>65</v>
      </c>
      <c r="X12" s="222">
        <f t="shared" si="1"/>
        <v>0.27</v>
      </c>
      <c r="Y12" s="222" t="str">
        <f>IF(Z12&lt;=20%,'Tabla probabilidad'!$B$5,IF(Z12&lt;=40%,'Tabla probabilidad'!$B$6,IF(Z12&lt;=60%,'Tabla probabilidad'!$B$7,IF(Z12&lt;=80%,'Tabla probabilidad'!$B$8,IF(Z12&lt;=100%,'Tabla probabilidad'!$B$9)))))</f>
        <v>Baja</v>
      </c>
      <c r="Z12" s="222">
        <f>IF(R12="Preventivo",(J10-(J10*T12)),IF(R12="Detectivo",(J10-(J10*T12)),IF(R12="Correctivo",(J10))))</f>
        <v>0.32999999999999996</v>
      </c>
      <c r="AA12" s="503"/>
      <c r="AB12" s="503"/>
      <c r="AC12" s="222" t="str">
        <f t="shared" si="2"/>
        <v>Moderado</v>
      </c>
      <c r="AD12" s="222">
        <f t="shared" si="3"/>
        <v>0.6</v>
      </c>
      <c r="AE12" s="503"/>
      <c r="AF12" s="503"/>
      <c r="AG12" s="500"/>
      <c r="AH12" s="500"/>
      <c r="AI12" s="500"/>
      <c r="AJ12" s="500"/>
      <c r="AK12" s="500"/>
      <c r="AL12" s="522"/>
      <c r="AM12" s="532"/>
      <c r="AN12" s="566"/>
    </row>
    <row r="13" spans="1:298" ht="60.75" customHeight="1" x14ac:dyDescent="0.3">
      <c r="A13" s="535"/>
      <c r="B13" s="538"/>
      <c r="C13" s="538"/>
      <c r="D13" s="575"/>
      <c r="E13" s="578"/>
      <c r="F13" s="547"/>
      <c r="G13" s="547"/>
      <c r="H13" s="527"/>
      <c r="I13" s="547"/>
      <c r="J13" s="549"/>
      <c r="K13" s="524"/>
      <c r="L13" s="526"/>
      <c r="M13" s="526"/>
      <c r="N13" s="527"/>
      <c r="O13" s="228">
        <v>4</v>
      </c>
      <c r="P13" s="251" t="s">
        <v>447</v>
      </c>
      <c r="Q13" s="225" t="str">
        <f>IF(R13="Preventivo","Probabilidad",IF(R13="Detectivo","Probabilidad", IF(R13="Correctivo","Impacto")))</f>
        <v>Impacto</v>
      </c>
      <c r="R13" s="225" t="s">
        <v>54</v>
      </c>
      <c r="S13" s="225" t="s">
        <v>57</v>
      </c>
      <c r="T13" s="222">
        <f>VLOOKUP(R13&amp;S13,Hoja1!$Q$4:$R$9,2,0)</f>
        <v>0.3</v>
      </c>
      <c r="U13" s="225" t="s">
        <v>59</v>
      </c>
      <c r="V13" s="225" t="s">
        <v>62</v>
      </c>
      <c r="W13" s="225" t="s">
        <v>66</v>
      </c>
      <c r="X13" s="222" t="str">
        <f t="shared" si="1"/>
        <v xml:space="preserve"> </v>
      </c>
      <c r="Y13" s="222" t="str">
        <f>IF(Z13&lt;=20%,'Tabla probabilidad'!$B$5,IF(Z13&lt;=40%,'Tabla probabilidad'!$B$6,IF(Z13&lt;=60%,'Tabla probabilidad'!$B$7,IF(Z13&lt;=80%,'Tabla probabilidad'!$B$8,IF(Z13&lt;=100%,'Tabla probabilidad'!$B$9)))))</f>
        <v>Media</v>
      </c>
      <c r="Z13" s="222">
        <f>IF(R13="Preventivo",(J10-(J10*T13)),IF(R13="Detectivo",(J10-(J10*T13)),IF(R13="Correctivo",(J10))))</f>
        <v>0.6</v>
      </c>
      <c r="AA13" s="503"/>
      <c r="AB13" s="503"/>
      <c r="AC13" s="222" t="str">
        <f t="shared" si="2"/>
        <v>Moderado</v>
      </c>
      <c r="AD13" s="222">
        <f t="shared" si="3"/>
        <v>0.42</v>
      </c>
      <c r="AE13" s="503"/>
      <c r="AF13" s="503"/>
      <c r="AG13" s="500"/>
      <c r="AH13" s="500"/>
      <c r="AI13" s="500"/>
      <c r="AJ13" s="500"/>
      <c r="AK13" s="500"/>
      <c r="AL13" s="522"/>
      <c r="AM13" s="532"/>
      <c r="AN13" s="566"/>
    </row>
    <row r="14" spans="1:298" ht="75" customHeight="1" x14ac:dyDescent="0.3">
      <c r="A14" s="535"/>
      <c r="B14" s="538"/>
      <c r="C14" s="538"/>
      <c r="D14" s="575"/>
      <c r="E14" s="578"/>
      <c r="F14" s="547"/>
      <c r="G14" s="547"/>
      <c r="H14" s="527"/>
      <c r="I14" s="547"/>
      <c r="J14" s="549"/>
      <c r="K14" s="524"/>
      <c r="L14" s="526"/>
      <c r="M14" s="526"/>
      <c r="N14" s="527"/>
      <c r="O14" s="228">
        <v>5</v>
      </c>
      <c r="P14" s="251" t="s">
        <v>463</v>
      </c>
      <c r="Q14" s="225" t="str">
        <f>IF(R14="Preventivo","Probabilidad",IF(R14="Detectivo","Probabilidad", IF(R14="Correctivo","Impacto")))</f>
        <v>Impacto</v>
      </c>
      <c r="R14" s="225" t="s">
        <v>54</v>
      </c>
      <c r="S14" s="225" t="s">
        <v>57</v>
      </c>
      <c r="T14" s="222">
        <f>VLOOKUP(R14&amp;S14,Hoja1!$Q$4:$R$9,2,0)</f>
        <v>0.3</v>
      </c>
      <c r="U14" s="225" t="s">
        <v>59</v>
      </c>
      <c r="V14" s="225" t="s">
        <v>62</v>
      </c>
      <c r="W14" s="225" t="s">
        <v>66</v>
      </c>
      <c r="X14" s="222" t="str">
        <f t="shared" si="1"/>
        <v xml:space="preserve"> </v>
      </c>
      <c r="Y14" s="222" t="str">
        <f>IF(Z14&lt;=20%,'Tabla probabilidad'!$B$5,IF(Z14&lt;=40%,'Tabla probabilidad'!$B$6,IF(Z14&lt;=60%,'Tabla probabilidad'!$B$7,IF(Z14&lt;=80%,'Tabla probabilidad'!$B$8,IF(Z14&lt;=100%,'Tabla probabilidad'!$B$9)))))</f>
        <v>Media</v>
      </c>
      <c r="Z14" s="222">
        <f>IF(R14="Preventivo",(J10-(J10*T14)),IF(R14="Detectivo",(J10-(J10*T14)),IF(R14="Correctivo",(J10))))</f>
        <v>0.6</v>
      </c>
      <c r="AA14" s="503"/>
      <c r="AB14" s="503"/>
      <c r="AC14" s="222" t="str">
        <f t="shared" si="2"/>
        <v>Moderado</v>
      </c>
      <c r="AD14" s="222">
        <f t="shared" si="3"/>
        <v>0.42</v>
      </c>
      <c r="AE14" s="503"/>
      <c r="AF14" s="503"/>
      <c r="AG14" s="500"/>
      <c r="AH14" s="500"/>
      <c r="AI14" s="500"/>
      <c r="AJ14" s="500"/>
      <c r="AK14" s="500"/>
      <c r="AL14" s="522"/>
      <c r="AM14" s="532"/>
      <c r="AN14" s="566"/>
    </row>
    <row r="15" spans="1:298" ht="63.75" customHeight="1" thickBot="1" x14ac:dyDescent="0.35">
      <c r="A15" s="495"/>
      <c r="B15" s="553"/>
      <c r="C15" s="553"/>
      <c r="D15" s="576"/>
      <c r="E15" s="510"/>
      <c r="F15" s="513"/>
      <c r="G15" s="513"/>
      <c r="H15" s="501"/>
      <c r="I15" s="513"/>
      <c r="J15" s="504"/>
      <c r="K15" s="516"/>
      <c r="L15" s="518"/>
      <c r="M15" s="518"/>
      <c r="N15" s="501"/>
      <c r="O15" s="226">
        <v>6</v>
      </c>
      <c r="P15" s="266" t="s">
        <v>425</v>
      </c>
      <c r="Q15" s="226" t="str">
        <f t="shared" si="0"/>
        <v>Probabilidad</v>
      </c>
      <c r="R15" s="226" t="s">
        <v>52</v>
      </c>
      <c r="S15" s="226" t="s">
        <v>57</v>
      </c>
      <c r="T15" s="223">
        <f>VLOOKUP(R15&amp;S15,Hoja1!$Q$4:$R$9,2,0)</f>
        <v>0.45</v>
      </c>
      <c r="U15" s="226" t="s">
        <v>59</v>
      </c>
      <c r="V15" s="226" t="s">
        <v>62</v>
      </c>
      <c r="W15" s="226" t="s">
        <v>66</v>
      </c>
      <c r="X15" s="223">
        <f t="shared" si="1"/>
        <v>0.27</v>
      </c>
      <c r="Y15" s="223" t="str">
        <f>IF(Z15&lt;=20%,'Tabla probabilidad'!$B$5,IF(Z15&lt;=40%,'Tabla probabilidad'!$B$6,IF(Z15&lt;=60%,'Tabla probabilidad'!$B$7,IF(Z15&lt;=80%,'Tabla probabilidad'!$B$8,IF(Z15&lt;=100%,'Tabla probabilidad'!$B$9)))))</f>
        <v>Baja</v>
      </c>
      <c r="Z15" s="223">
        <f>IF(R15="Preventivo",(J10-(J10*T15)),IF(R15="Detectivo",(J10-(J10*T15)),IF(R15="Correctivo",(J10))))</f>
        <v>0.32999999999999996</v>
      </c>
      <c r="AA15" s="504"/>
      <c r="AB15" s="504"/>
      <c r="AC15" s="223" t="str">
        <f t="shared" si="2"/>
        <v>Moderado</v>
      </c>
      <c r="AD15" s="223">
        <f t="shared" si="3"/>
        <v>0.6</v>
      </c>
      <c r="AE15" s="504"/>
      <c r="AF15" s="504"/>
      <c r="AG15" s="501"/>
      <c r="AH15" s="501"/>
      <c r="AI15" s="501"/>
      <c r="AJ15" s="501"/>
      <c r="AK15" s="501"/>
      <c r="AL15" s="530"/>
      <c r="AM15" s="533"/>
      <c r="AN15" s="567"/>
    </row>
    <row r="16" spans="1:298" ht="135.75" customHeight="1" thickBot="1" x14ac:dyDescent="0.35">
      <c r="A16" s="493">
        <v>2</v>
      </c>
      <c r="B16" s="505" t="s">
        <v>408</v>
      </c>
      <c r="C16" s="505" t="s">
        <v>292</v>
      </c>
      <c r="D16" s="508" t="s">
        <v>424</v>
      </c>
      <c r="E16" s="508" t="s">
        <v>409</v>
      </c>
      <c r="F16" s="508" t="s">
        <v>457</v>
      </c>
      <c r="G16" s="508" t="s">
        <v>41</v>
      </c>
      <c r="H16" s="499">
        <v>42</v>
      </c>
      <c r="I16" s="511" t="str">
        <f>IF(H16&lt;=2,'Tabla probabilidad'!$B$5,IF(H16&lt;=24,'Tabla probabilidad'!$B$6,IF(H16&lt;=500,'Tabla probabilidad'!$B$7,IF(H16&lt;=5000,'Tabla probabilidad'!$B$8,IF(H16&gt;5000,'Tabla probabilidad'!$B$9)))))</f>
        <v>Media</v>
      </c>
      <c r="J16" s="502">
        <f>IF(H16&lt;=2,'Tabla probabilidad'!$D$5,IF(H16&lt;=24,'Tabla probabilidad'!$D$6,IF(H16&lt;=500,'Tabla probabilidad'!$D$7,IF(H16&lt;=5000,'Tabla probabilidad'!$D$8,IF(H16&gt;5000,'Tabla probabilidad'!$D$9)))))</f>
        <v>0.6</v>
      </c>
      <c r="K16" s="514" t="s">
        <v>295</v>
      </c>
      <c r="L16" s="49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49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499" t="str">
        <f>VLOOKUP((I16&amp;L16),Hoja1!$B$4:$C$28,2,0)</f>
        <v>Moderado</v>
      </c>
      <c r="O16" s="264">
        <v>1</v>
      </c>
      <c r="P16" s="265" t="s">
        <v>432</v>
      </c>
      <c r="Q16" s="227" t="str">
        <f t="shared" si="0"/>
        <v>Probabilidad</v>
      </c>
      <c r="R16" s="264" t="s">
        <v>53</v>
      </c>
      <c r="S16" s="264" t="s">
        <v>57</v>
      </c>
      <c r="T16" s="263">
        <f>VLOOKUP(R16&amp;S16,Hoja1!$Q$4:$R$9,2,0)</f>
        <v>0.35</v>
      </c>
      <c r="U16" s="264" t="s">
        <v>59</v>
      </c>
      <c r="V16" s="264" t="s">
        <v>62</v>
      </c>
      <c r="W16" s="264" t="s">
        <v>65</v>
      </c>
      <c r="X16" s="263">
        <f>IF(Q16="Probabilidad",($J$16*T16),IF(Q16="Impacto"," "))</f>
        <v>0.21</v>
      </c>
      <c r="Y16" s="263" t="str">
        <f>IF(Z16&lt;=20%,'Tabla probabilidad'!$B$5,IF(Z16&lt;=40%,'Tabla probabilidad'!$B$6,IF(Z16&lt;=60%,'Tabla probabilidad'!$B$7,IF(Z16&lt;=80%,'Tabla probabilidad'!$B$8,IF(Z16&lt;=100%,'Tabla probabilidad'!$B$9)))))</f>
        <v>Baja</v>
      </c>
      <c r="Z16" s="263">
        <f>IF(R16="Preventivo",($J$16-($J$16*T16)),IF(R16="Detectivo",($J$16-($J$16*T16)),IF(R16="Correctivo",($J$16))))</f>
        <v>0.39</v>
      </c>
      <c r="AA16" s="502" t="str">
        <f>IF(AB16&lt;=20%,'Tabla probabilidad'!$B$5,IF(AB16&lt;=40%,'Tabla probabilidad'!$B$6,IF(AB16&lt;=60%,'Tabla probabilidad'!$B$7,IF(AB16&lt;=80%,'Tabla probabilidad'!$B$8,IF(AB16&lt;=100%,'Tabla probabilidad'!$B$9)))))</f>
        <v>Baja</v>
      </c>
      <c r="AB16" s="502">
        <f>AVERAGE(Z16:Z19)</f>
        <v>0.39</v>
      </c>
      <c r="AC16" s="263" t="str">
        <f>IF(AD16&lt;=20%,"Leve",IF(AD16&lt;=40%,"Menor",IF(AD16&lt;=60%,"Moderado",IF(AD16&lt;=80%,"Mayor",IF(AD16&lt;=100%,"Catastrófico")))))</f>
        <v>Moderado</v>
      </c>
      <c r="AD16" s="263">
        <f>IF(Q16="Probabilidad",(($M$16-0)),IF(Q16="Impacto",($M$16-($M$16*T16))))</f>
        <v>0.6</v>
      </c>
      <c r="AE16" s="502" t="str">
        <f>IF(AF16&lt;=20%,"Leve",IF(AF16&lt;=40%,"Menor",IF(AF16&lt;=60%,"Moderado",IF(AF16&lt;=80%,"Mayor",IF(AF16&lt;=100%,"Catastrófico")))))</f>
        <v>Moderado</v>
      </c>
      <c r="AF16" s="502">
        <f>AVERAGE(AD16:AD19)</f>
        <v>0.6</v>
      </c>
      <c r="AG16" s="499" t="str">
        <f>VLOOKUP(AA16&amp;AE16,Hoja1!$B$4:$C$28,2,0)</f>
        <v>Moderado</v>
      </c>
      <c r="AH16" s="499" t="s">
        <v>287</v>
      </c>
      <c r="AI16" s="496"/>
      <c r="AJ16" s="496"/>
      <c r="AK16" s="496"/>
      <c r="AL16" s="496"/>
      <c r="AM16" s="496"/>
      <c r="AN16" s="490"/>
    </row>
    <row r="17" spans="1:40" ht="135.75" customHeight="1" thickBot="1" x14ac:dyDescent="0.35">
      <c r="A17" s="494"/>
      <c r="B17" s="506"/>
      <c r="C17" s="506"/>
      <c r="D17" s="509"/>
      <c r="E17" s="509"/>
      <c r="F17" s="509"/>
      <c r="G17" s="509"/>
      <c r="H17" s="500"/>
      <c r="I17" s="512"/>
      <c r="J17" s="503"/>
      <c r="K17" s="515"/>
      <c r="L17" s="517"/>
      <c r="M17" s="517"/>
      <c r="N17" s="500"/>
      <c r="O17" s="187">
        <v>2</v>
      </c>
      <c r="P17" s="198" t="s">
        <v>413</v>
      </c>
      <c r="Q17" s="207" t="str">
        <f t="shared" si="0"/>
        <v>Probabilidad</v>
      </c>
      <c r="R17" s="187" t="s">
        <v>53</v>
      </c>
      <c r="S17" s="187" t="s">
        <v>57</v>
      </c>
      <c r="T17" s="189">
        <f>VLOOKUP(R17&amp;S17,Hoja1!$Q$4:$R$9,2,0)</f>
        <v>0.35</v>
      </c>
      <c r="U17" s="187" t="s">
        <v>59</v>
      </c>
      <c r="V17" s="187" t="s">
        <v>62</v>
      </c>
      <c r="W17" s="187" t="s">
        <v>65</v>
      </c>
      <c r="X17" s="189">
        <f t="shared" ref="X17:X19" si="4">IF(Q17="Probabilidad",($J$16*T17),IF(Q17="Impacto"," "))</f>
        <v>0.21</v>
      </c>
      <c r="Y17" s="189" t="str">
        <f>IF(Z17&lt;=20%,'Tabla probabilidad'!$B$5,IF(Z17&lt;=40%,'Tabla probabilidad'!$B$6,IF(Z17&lt;=60%,'Tabla probabilidad'!$B$7,IF(Z17&lt;=80%,'Tabla probabilidad'!$B$8,IF(Z17&lt;=100%,'Tabla probabilidad'!$B$9)))))</f>
        <v>Baja</v>
      </c>
      <c r="Z17" s="188">
        <f t="shared" ref="Z17:Z19" si="5">IF(R17="Preventivo",($J$16-($J$16*T17)),IF(R17="Detectivo",($J$16-($J$16*T17)),IF(R17="Correctivo",($J$16))))</f>
        <v>0.39</v>
      </c>
      <c r="AA17" s="503"/>
      <c r="AB17" s="503"/>
      <c r="AC17" s="189" t="str">
        <f>IF(AD17&lt;=20%,"Leve",IF(AD17&lt;=40%,"Menor",IF(AD17&lt;=60%,"Moderado",IF(AD17&lt;=80%,"Mayor",IF(AD17&lt;=100%,"Catastrófico")))))</f>
        <v>Moderado</v>
      </c>
      <c r="AD17" s="189">
        <f>IF(Q17="Probabilidad",(($M$16-0)),IF(Q17="Impacto",($M$16-($M$16*T17))))</f>
        <v>0.6</v>
      </c>
      <c r="AE17" s="503"/>
      <c r="AF17" s="503"/>
      <c r="AG17" s="500"/>
      <c r="AH17" s="500"/>
      <c r="AI17" s="497"/>
      <c r="AJ17" s="497"/>
      <c r="AK17" s="497"/>
      <c r="AL17" s="497"/>
      <c r="AM17" s="497"/>
      <c r="AN17" s="491"/>
    </row>
    <row r="18" spans="1:40" ht="135.75" customHeight="1" thickBot="1" x14ac:dyDescent="0.35">
      <c r="A18" s="494"/>
      <c r="B18" s="506"/>
      <c r="C18" s="506"/>
      <c r="D18" s="509"/>
      <c r="E18" s="509"/>
      <c r="F18" s="509"/>
      <c r="G18" s="509"/>
      <c r="H18" s="500"/>
      <c r="I18" s="512"/>
      <c r="J18" s="503"/>
      <c r="K18" s="515"/>
      <c r="L18" s="517"/>
      <c r="M18" s="517"/>
      <c r="N18" s="500"/>
      <c r="O18" s="187">
        <v>3</v>
      </c>
      <c r="P18" s="198" t="s">
        <v>414</v>
      </c>
      <c r="Q18" s="207" t="str">
        <f t="shared" si="0"/>
        <v>Probabilidad</v>
      </c>
      <c r="R18" s="187" t="s">
        <v>53</v>
      </c>
      <c r="S18" s="187" t="s">
        <v>57</v>
      </c>
      <c r="T18" s="189">
        <f>VLOOKUP(R18&amp;S18,Hoja1!$Q$4:$R$9,2,0)</f>
        <v>0.35</v>
      </c>
      <c r="U18" s="187" t="s">
        <v>59</v>
      </c>
      <c r="V18" s="187" t="s">
        <v>62</v>
      </c>
      <c r="W18" s="187" t="s">
        <v>65</v>
      </c>
      <c r="X18" s="189">
        <f t="shared" si="4"/>
        <v>0.21</v>
      </c>
      <c r="Y18" s="189" t="str">
        <f>IF(Z18&lt;=20%,'Tabla probabilidad'!$B$5,IF(Z18&lt;=40%,'Tabla probabilidad'!$B$6,IF(Z18&lt;=60%,'Tabla probabilidad'!$B$7,IF(Z18&lt;=80%,'Tabla probabilidad'!$B$8,IF(Z18&lt;=100%,'Tabla probabilidad'!$B$9)))))</f>
        <v>Baja</v>
      </c>
      <c r="Z18" s="188">
        <f t="shared" si="5"/>
        <v>0.39</v>
      </c>
      <c r="AA18" s="503"/>
      <c r="AB18" s="503"/>
      <c r="AC18" s="189" t="str">
        <f>IF(AD18&lt;=20%,"Leve",IF(AD18&lt;=40%,"Menor",IF(AD18&lt;=60%,"Moderado",IF(AD18&lt;=80%,"Mayor",IF(AD18&lt;=100%,"Catastrófico")))))</f>
        <v>Moderado</v>
      </c>
      <c r="AD18" s="189">
        <f>IF(Q18="Probabilidad",(($M$16-0)),IF(Q18="Impacto",($M$16-($M$16*T18))))</f>
        <v>0.6</v>
      </c>
      <c r="AE18" s="503"/>
      <c r="AF18" s="503"/>
      <c r="AG18" s="500"/>
      <c r="AH18" s="500"/>
      <c r="AI18" s="497"/>
      <c r="AJ18" s="497"/>
      <c r="AK18" s="497"/>
      <c r="AL18" s="497"/>
      <c r="AM18" s="497"/>
      <c r="AN18" s="491"/>
    </row>
    <row r="19" spans="1:40" ht="135.75" customHeight="1" thickBot="1" x14ac:dyDescent="0.35">
      <c r="A19" s="495"/>
      <c r="B19" s="507"/>
      <c r="C19" s="507"/>
      <c r="D19" s="510"/>
      <c r="E19" s="510"/>
      <c r="F19" s="510"/>
      <c r="G19" s="510"/>
      <c r="H19" s="501"/>
      <c r="I19" s="513"/>
      <c r="J19" s="504"/>
      <c r="K19" s="516"/>
      <c r="L19" s="518"/>
      <c r="M19" s="518"/>
      <c r="N19" s="501"/>
      <c r="O19" s="190">
        <v>4</v>
      </c>
      <c r="P19" s="252" t="s">
        <v>415</v>
      </c>
      <c r="Q19" s="207" t="str">
        <f t="shared" si="0"/>
        <v>Probabilidad</v>
      </c>
      <c r="R19" s="190" t="s">
        <v>53</v>
      </c>
      <c r="S19" s="190" t="s">
        <v>57</v>
      </c>
      <c r="T19" s="191">
        <f>VLOOKUP(R19&amp;S19,Hoja1!$Q$4:$R$9,2,0)</f>
        <v>0.35</v>
      </c>
      <c r="U19" s="190" t="s">
        <v>59</v>
      </c>
      <c r="V19" s="190" t="s">
        <v>62</v>
      </c>
      <c r="W19" s="190" t="s">
        <v>65</v>
      </c>
      <c r="X19" s="191">
        <f t="shared" si="4"/>
        <v>0.21</v>
      </c>
      <c r="Y19" s="191" t="str">
        <f>IF(Z19&lt;=20%,'Tabla probabilidad'!$B$5,IF(Z19&lt;=40%,'Tabla probabilidad'!$B$6,IF(Z19&lt;=60%,'Tabla probabilidad'!$B$7,IF(Z19&lt;=80%,'Tabla probabilidad'!$B$8,IF(Z19&lt;=100%,'Tabla probabilidad'!$B$9)))))</f>
        <v>Baja</v>
      </c>
      <c r="Z19" s="188">
        <f t="shared" si="5"/>
        <v>0.39</v>
      </c>
      <c r="AA19" s="504"/>
      <c r="AB19" s="504"/>
      <c r="AC19" s="191" t="str">
        <f>IF(AD19&lt;=20%,"Leve",IF(AD19&lt;=40%,"Menor",IF(AD19&lt;=60%,"Moderado",IF(AD19&lt;=80%,"Mayor",IF(AD19&lt;=100%,"Catastrófico")))))</f>
        <v>Moderado</v>
      </c>
      <c r="AD19" s="191">
        <f>IF(Q19="Probabilidad",(($M$16-0)),IF(Q19="Impacto",($M$16-($M$16*T19))))</f>
        <v>0.6</v>
      </c>
      <c r="AE19" s="504"/>
      <c r="AF19" s="504"/>
      <c r="AG19" s="501"/>
      <c r="AH19" s="501"/>
      <c r="AI19" s="498"/>
      <c r="AJ19" s="498"/>
      <c r="AK19" s="498"/>
      <c r="AL19" s="498"/>
      <c r="AM19" s="498"/>
      <c r="AN19" s="492"/>
    </row>
    <row r="20" spans="1:40" ht="173.25" customHeight="1" thickBot="1" x14ac:dyDescent="0.35">
      <c r="A20" s="204">
        <v>3</v>
      </c>
      <c r="B20" s="196" t="s">
        <v>418</v>
      </c>
      <c r="C20" s="196" t="s">
        <v>291</v>
      </c>
      <c r="D20" s="254" t="s">
        <v>406</v>
      </c>
      <c r="E20" s="254" t="s">
        <v>407</v>
      </c>
      <c r="F20" s="254" t="s">
        <v>458</v>
      </c>
      <c r="G20" s="254" t="s">
        <v>41</v>
      </c>
      <c r="H20" s="195">
        <v>12</v>
      </c>
      <c r="I20" s="193" t="str">
        <f>IF(H20&lt;=2,'Tabla probabilidad'!$B$5,IF(H20&lt;=24,'Tabla probabilidad'!$B$6,IF(H20&lt;=500,'Tabla probabilidad'!$B$7,IF(H20&lt;=5000,'Tabla probabilidad'!$B$8,IF(H20&gt;5000,'Tabla probabilidad'!$B$9)))))</f>
        <v>Baja</v>
      </c>
      <c r="J20" s="194">
        <f>IF(H20&lt;=2,'Tabla probabilidad'!$D$5,IF(H20&lt;=24,'Tabla probabilidad'!$D$6,IF(H20&lt;=500,'Tabla probabilidad'!$D$7,IF(H20&lt;=5000,'Tabla probabilidad'!$D$8,IF(H20&gt;5000,'Tabla probabilidad'!$D$9)))))</f>
        <v>0.4</v>
      </c>
      <c r="K20" s="255" t="s">
        <v>314</v>
      </c>
      <c r="L20" s="19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19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195" t="str">
        <f>VLOOKUP((I20&amp;L20),Hoja1!$B$4:$C$28,2,0)</f>
        <v>Moderado</v>
      </c>
      <c r="O20" s="195">
        <v>1</v>
      </c>
      <c r="P20" s="254" t="s">
        <v>430</v>
      </c>
      <c r="Q20" s="207" t="str">
        <f t="shared" si="0"/>
        <v>Probabilidad</v>
      </c>
      <c r="R20" s="195" t="s">
        <v>52</v>
      </c>
      <c r="S20" s="195" t="s">
        <v>57</v>
      </c>
      <c r="T20" s="194">
        <f>VLOOKUP(R20&amp;S20,Hoja1!$Q$4:$R$9,2,0)</f>
        <v>0.45</v>
      </c>
      <c r="U20" s="195" t="s">
        <v>59</v>
      </c>
      <c r="V20" s="195" t="s">
        <v>62</v>
      </c>
      <c r="W20" s="195" t="s">
        <v>65</v>
      </c>
      <c r="X20" s="194">
        <f>IF(Q20="Probabilidad",($J$20*T20),IF(Q20="Impacto"," "))</f>
        <v>0.18000000000000002</v>
      </c>
      <c r="Y20" s="194" t="str">
        <f>IF(Z20&lt;=20%,'Tabla probabilidad'!$B$5,IF(Z20&lt;=40%,'Tabla probabilidad'!$B$6,IF(Z20&lt;=60%,'Tabla probabilidad'!$B$7,IF(Z20&lt;=80%,'Tabla probabilidad'!$B$8,IF(Z20&lt;=100%,'Tabla probabilidad'!$B$9)))))</f>
        <v>Baja</v>
      </c>
      <c r="Z20" s="194">
        <f>IF(R20="Preventivo",(J20-(J20*T20)),IF(R20="Detectivo",(J20-(J20*T20)),IF(R20="Correctivo",(J20))))</f>
        <v>0.22</v>
      </c>
      <c r="AA20" s="194" t="str">
        <f>IF(AB20&lt;=20%,'Tabla probabilidad'!$B$5,IF(AB20&lt;=40%,'Tabla probabilidad'!$B$6,IF(AB20&lt;=60%,'Tabla probabilidad'!$B$7,IF(AB20&lt;=80%,'Tabla probabilidad'!$B$8,IF(AB20&lt;=100%,'Tabla probabilidad'!$B$9)))))</f>
        <v>Baja</v>
      </c>
      <c r="AB20" s="194">
        <f>AVERAGE(Z20:Z20)</f>
        <v>0.22</v>
      </c>
      <c r="AC20" s="194" t="str">
        <f>IF(AD20&lt;=20%,"Leve",IF(AD20&lt;=40%,"Menor",IF(AD20&lt;=60%,"Moderado",IF(AD20&lt;=80%,"Mayor",IF(AD20&lt;=100%,"Catastrófico")))))</f>
        <v>Menor</v>
      </c>
      <c r="AD20" s="194">
        <f>IF(Q20="Probabilidad",(($M$20-0)),IF(Q20="Impacto",($M$20-($M$20*T20))))</f>
        <v>0.4</v>
      </c>
      <c r="AE20" s="194" t="str">
        <f>IF(AF20&lt;=20%,"Leve",IF(AF20&lt;=40%,"Menor",IF(AF20&lt;=60%,"Moderado",IF(AF20&lt;=80%,"Mayor",IF(AF20&lt;=100%,"Catastrófico")))))</f>
        <v>Menor</v>
      </c>
      <c r="AF20" s="194">
        <f>AVERAGE(AD20:AD20)</f>
        <v>0.4</v>
      </c>
      <c r="AG20" s="195" t="str">
        <f>VLOOKUP(AA20&amp;AE20:AE21,Hoja1!$B$4:$C$28,2,0)</f>
        <v>Moderado</v>
      </c>
      <c r="AH20" s="195" t="s">
        <v>287</v>
      </c>
      <c r="AI20" s="205"/>
      <c r="AJ20" s="205"/>
      <c r="AK20" s="205"/>
      <c r="AL20" s="205"/>
      <c r="AM20" s="205"/>
      <c r="AN20" s="192"/>
    </row>
    <row r="21" spans="1:40" ht="81" customHeight="1" x14ac:dyDescent="0.3">
      <c r="A21" s="534">
        <v>4</v>
      </c>
      <c r="B21" s="536" t="s">
        <v>419</v>
      </c>
      <c r="C21" s="536" t="s">
        <v>292</v>
      </c>
      <c r="D21" s="546" t="s">
        <v>420</v>
      </c>
      <c r="E21" s="546" t="s">
        <v>421</v>
      </c>
      <c r="F21" s="546" t="s">
        <v>459</v>
      </c>
      <c r="G21" s="546" t="s">
        <v>41</v>
      </c>
      <c r="H21" s="525">
        <v>12</v>
      </c>
      <c r="I21" s="546" t="str">
        <f>IF(H21&lt;=2,'Tabla probabilidad'!$B$5,IF(H21&lt;=24,'Tabla probabilidad'!$B$6,IF(H21&lt;=500,'Tabla probabilidad'!$B$7,IF(H21&lt;=5000,'Tabla probabilidad'!$B$8,IF(H21&gt;5000,'Tabla probabilidad'!$B$9)))))</f>
        <v>Baja</v>
      </c>
      <c r="J21" s="548">
        <f>IF(H21&lt;=2,'Tabla probabilidad'!$D$5,IF(H21&lt;=24,'Tabla probabilidad'!$D$6,IF(H21&lt;=500,'Tabla probabilidad'!$D$7,IF(H21&lt;=5000,'Tabla probabilidad'!$D$8,IF(H21&gt;5000,'Tabla probabilidad'!$D$9)))))</f>
        <v>0.4</v>
      </c>
      <c r="K21" s="523" t="s">
        <v>314</v>
      </c>
      <c r="L21" s="52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52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525" t="str">
        <f>VLOOKUP((I21&amp;L21),Hoja1!$B$4:$C$28,2,0)</f>
        <v>Moderado</v>
      </c>
      <c r="O21" s="525">
        <v>2</v>
      </c>
      <c r="P21" s="197" t="s">
        <v>422</v>
      </c>
      <c r="Q21" s="199" t="str">
        <f t="shared" si="0"/>
        <v>Impacto</v>
      </c>
      <c r="R21" s="199" t="s">
        <v>54</v>
      </c>
      <c r="S21" s="199" t="s">
        <v>57</v>
      </c>
      <c r="T21" s="201">
        <f>VLOOKUP(R21&amp;S21,Hoja1!$Q$4:$R$9,2,0)</f>
        <v>0.3</v>
      </c>
      <c r="U21" s="199" t="s">
        <v>59</v>
      </c>
      <c r="V21" s="199" t="s">
        <v>62</v>
      </c>
      <c r="W21" s="199" t="s">
        <v>65</v>
      </c>
      <c r="X21" s="201" t="str">
        <f>IF(Q21="Probabilidad",($J$199*T21),IF(Q21="Impacto"," "))</f>
        <v xml:space="preserve"> </v>
      </c>
      <c r="Y21" s="201" t="str">
        <f>IF(Z21&lt;=20%,'Tabla probabilidad'!$B$5,IF(Z21&lt;=40%,'Tabla probabilidad'!$B$6,IF(Z21&lt;=60%,'Tabla probabilidad'!$B$7,IF(Z21&lt;=80%,'Tabla probabilidad'!$B$8,IF(Z21&lt;=100%,'Tabla probabilidad'!$B$9)))))</f>
        <v>Baja</v>
      </c>
      <c r="Z21" s="201">
        <f t="shared" ref="Z21" si="6">IF(R21="Preventivo",(J21-(J21*T21)),IF(R21="Detectivo",(J21-(J21*T21)),IF(R21="Correctivo",(J21))))</f>
        <v>0.4</v>
      </c>
      <c r="AA21" s="528" t="str">
        <f>IF(AB21&lt;=20%,'Tabla probabilidad'!$B$5,IF(AB21&lt;=40%,'Tabla probabilidad'!$B$6,IF(AB21&lt;=60%,'Tabla probabilidad'!$B$7,IF(AB21&lt;=80%,'Tabla probabilidad'!$B$8,IF(AB21&lt;=100%,'Tabla probabilidad'!$B$9)))))</f>
        <v>Baja</v>
      </c>
      <c r="AB21" s="201">
        <f>AVERAGE(Z21:Z21)</f>
        <v>0.4</v>
      </c>
      <c r="AC21" s="201" t="str">
        <f t="shared" ref="AC21:AC26" si="7">IF(AD21&lt;=20%,"Leve",IF(AD21&lt;=40%,"Menor",IF(AD21&lt;=60%,"Moderado",IF(AD21&lt;=80%,"Mayor",IF(AD21&lt;=100%,"Catastrófico")))))</f>
        <v>Menor</v>
      </c>
      <c r="AD21" s="201">
        <f t="shared" ref="AD21:AD22" si="8">IF(Q21="Probabilidad",(($M$20-0)),IF(Q21="Impacto",($M$20-($M$20*T21))))</f>
        <v>0.28000000000000003</v>
      </c>
      <c r="AE21" s="528" t="str">
        <f t="shared" ref="AE21" si="9">IF(AF21&lt;=20%,"Leve",IF(AF21&lt;=40%,"Menor",IF(AF21&lt;=60%,"Moderado",IF(AF21&lt;=80%,"Mayor",IF(AF21&lt;=100%,"Catastrófico")))))</f>
        <v>Menor</v>
      </c>
      <c r="AF21" s="548">
        <f>AVERAGE(AD21:AD22)</f>
        <v>0.34</v>
      </c>
      <c r="AG21" s="525" t="str">
        <f>VLOOKUP(AA21&amp;AE21:AE22,Hoja1!$B$4:$C$28,2,0)</f>
        <v>Moderado</v>
      </c>
      <c r="AH21" s="525" t="s">
        <v>287</v>
      </c>
      <c r="AI21" s="218"/>
      <c r="AJ21" s="218"/>
      <c r="AK21" s="218"/>
      <c r="AL21" s="218"/>
      <c r="AM21" s="218"/>
      <c r="AN21" s="212"/>
    </row>
    <row r="22" spans="1:40" ht="180.75" customHeight="1" thickBot="1" x14ac:dyDescent="0.35">
      <c r="A22" s="535"/>
      <c r="B22" s="538"/>
      <c r="C22" s="538"/>
      <c r="D22" s="547"/>
      <c r="E22" s="547"/>
      <c r="F22" s="547"/>
      <c r="G22" s="547"/>
      <c r="H22" s="527"/>
      <c r="I22" s="547"/>
      <c r="J22" s="549"/>
      <c r="K22" s="524"/>
      <c r="L22" s="527"/>
      <c r="M22" s="527"/>
      <c r="N22" s="527"/>
      <c r="O22" s="527"/>
      <c r="P22" s="216" t="s">
        <v>423</v>
      </c>
      <c r="Q22" s="207" t="str">
        <f t="shared" si="0"/>
        <v>Probabilidad</v>
      </c>
      <c r="R22" s="207" t="s">
        <v>52</v>
      </c>
      <c r="S22" s="207" t="s">
        <v>57</v>
      </c>
      <c r="T22" s="215">
        <f>VLOOKUP(R22&amp;S22,Hoja1!$Q$4:$R$9,2,0)</f>
        <v>0.45</v>
      </c>
      <c r="U22" s="207" t="s">
        <v>59</v>
      </c>
      <c r="V22" s="207" t="s">
        <v>62</v>
      </c>
      <c r="W22" s="207" t="s">
        <v>65</v>
      </c>
      <c r="X22" s="215">
        <f>IF(Q22="Probabilidad",($J$21*T22),IF(Q22="Impacto"," "))</f>
        <v>0.18000000000000002</v>
      </c>
      <c r="Y22" s="215" t="str">
        <f>IF(Z22&lt;=20%,'Tabla probabilidad'!$B$5,IF(Z22&lt;=40%,'Tabla probabilidad'!$B$6,IF(Z22&lt;=60%,'Tabla probabilidad'!$B$7,IF(Z22&lt;=80%,'Tabla probabilidad'!$B$8,IF(Z22&lt;=100%,'Tabla probabilidad'!$B$9)))))</f>
        <v>Baja</v>
      </c>
      <c r="Z22" s="215">
        <f>IF(R22="Preventivo",(J21-(J22*T22)),IF(R22="Detectivo",(J21-(J21*T22)),IF(R22="Correctivo",(J21))))</f>
        <v>0.4</v>
      </c>
      <c r="AA22" s="609"/>
      <c r="AB22" s="215">
        <f t="shared" ref="AB22" si="10">AVERAGE(Z22:Z22)</f>
        <v>0.4</v>
      </c>
      <c r="AC22" s="215" t="str">
        <f t="shared" si="7"/>
        <v>Menor</v>
      </c>
      <c r="AD22" s="215">
        <f t="shared" si="8"/>
        <v>0.4</v>
      </c>
      <c r="AE22" s="609"/>
      <c r="AF22" s="549"/>
      <c r="AG22" s="527"/>
      <c r="AH22" s="527"/>
      <c r="AI22" s="256"/>
      <c r="AJ22" s="256"/>
      <c r="AK22" s="256"/>
      <c r="AL22" s="256"/>
      <c r="AM22" s="256"/>
      <c r="AN22" s="214"/>
    </row>
    <row r="23" spans="1:40" ht="60" customHeight="1" x14ac:dyDescent="0.3">
      <c r="A23" s="534">
        <v>5</v>
      </c>
      <c r="B23" s="536" t="s">
        <v>434</v>
      </c>
      <c r="C23" s="536" t="s">
        <v>305</v>
      </c>
      <c r="D23" s="546" t="s">
        <v>410</v>
      </c>
      <c r="E23" s="546" t="s">
        <v>435</v>
      </c>
      <c r="F23" s="546" t="s">
        <v>460</v>
      </c>
      <c r="G23" s="546" t="s">
        <v>41</v>
      </c>
      <c r="H23" s="525">
        <v>500</v>
      </c>
      <c r="I23" s="546" t="str">
        <f>IF(H23&lt;=2,'Tabla probabilidad'!$B$5,IF(H23&lt;=24,'Tabla probabilidad'!$B$6,IF(H23&lt;=500,'Tabla probabilidad'!$B$7,IF(H23&lt;=5000,'Tabla probabilidad'!$B$8,IF(H23&gt;5000,'Tabla probabilidad'!$B$9)))))</f>
        <v>Media</v>
      </c>
      <c r="J23" s="548">
        <f>IF(H23&lt;=2,'Tabla probabilidad'!$D$5,IF(H23&lt;=24,'Tabla probabilidad'!$D$6,IF(H23&lt;=500,'Tabla probabilidad'!$D$7,IF(H23&lt;=5000,'Tabla probabilidad'!$D$8,IF(H23&gt;5000,'Tabla probabilidad'!$D$9)))))</f>
        <v>0.6</v>
      </c>
      <c r="K23" s="523" t="s">
        <v>295</v>
      </c>
      <c r="L23" s="52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52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525" t="str">
        <f>VLOOKUP((I23&amp;L23),Hoja1!$B$4:$C$28,2,0)</f>
        <v>Moderado</v>
      </c>
      <c r="O23" s="199">
        <v>1</v>
      </c>
      <c r="P23" s="197" t="s">
        <v>439</v>
      </c>
      <c r="Q23" s="199" t="str">
        <f t="shared" si="0"/>
        <v>Impacto</v>
      </c>
      <c r="R23" s="199" t="s">
        <v>54</v>
      </c>
      <c r="S23" s="199" t="s">
        <v>57</v>
      </c>
      <c r="T23" s="201">
        <f>VLOOKUP(R23&amp;S23,Hoja1!$Q$4:$R$9,2,0)</f>
        <v>0.3</v>
      </c>
      <c r="U23" s="199" t="s">
        <v>59</v>
      </c>
      <c r="V23" s="199" t="s">
        <v>62</v>
      </c>
      <c r="W23" s="199" t="s">
        <v>65</v>
      </c>
      <c r="X23" s="201" t="str">
        <f>IF(Q23="Probabilidad",($J$23*T23),IF(Q23="Impacto"," "))</f>
        <v xml:space="preserve"> </v>
      </c>
      <c r="Y23" s="201" t="str">
        <f>IF(Z23&lt;=20%,'Tabla probabilidad'!$B$5,IF(Z23&lt;=40%,'Tabla probabilidad'!$B$6,IF(Z23&lt;=60%,'Tabla probabilidad'!$B$7,IF(Z23&lt;=80%,'Tabla probabilidad'!$B$8,IF(Z23&lt;=100%,'Tabla probabilidad'!$B$9)))))</f>
        <v>Muy Baja</v>
      </c>
      <c r="Z23" s="201">
        <f>IF(R23="Preventivo",(J22-(J22*T23)),IF(R23="Detectivo",(J22-(J22*T23)),IF(R23="Correctivo",(J22))))</f>
        <v>0</v>
      </c>
      <c r="AA23" s="548" t="str">
        <f>IF(AB23&lt;=20%,'Tabla probabilidad'!$B$5,IF(AB23&lt;=40%,'Tabla probabilidad'!$B$6,IF(AB23&lt;=60%,'Tabla probabilidad'!$B$7,IF(AB23&lt;=80%,'Tabla probabilidad'!$B$8,IF(AB23&lt;=100%,'Tabla probabilidad'!$B$9)))))</f>
        <v>Baja</v>
      </c>
      <c r="AB23" s="548">
        <f>AVERAGE(Z24:Z26)</f>
        <v>0.34999999999999992</v>
      </c>
      <c r="AC23" s="201" t="str">
        <f t="shared" si="7"/>
        <v>Moderado</v>
      </c>
      <c r="AD23" s="201">
        <f>IF(Q23="Probabilidad",(($M$23-0)),IF(Q23="Impacto",($M$23-($M$23*T23))))</f>
        <v>0.42</v>
      </c>
      <c r="AE23" s="528" t="str">
        <f>IF(AF23&lt;=20%,"Leve",IF(AF23&lt;=40%,"Menor",IF(AF23&lt;=60%,"Moderado",IF(AF23&lt;=80%,"Mayor",IF(AF23&lt;=100%,"Catastrófico")))))</f>
        <v>Moderado</v>
      </c>
      <c r="AF23" s="548">
        <f t="shared" ref="AF23" si="11">AVERAGE(AD23:AD24)</f>
        <v>0.51</v>
      </c>
      <c r="AG23" s="525" t="str">
        <f>VLOOKUP(AA23&amp;AE23:AE26,Hoja1!$B$4:$C$28,2,0)</f>
        <v>Moderado</v>
      </c>
      <c r="AH23" s="525" t="s">
        <v>287</v>
      </c>
      <c r="AI23" s="218"/>
      <c r="AJ23" s="218"/>
      <c r="AK23" s="218"/>
      <c r="AL23" s="218"/>
      <c r="AM23" s="218"/>
      <c r="AN23" s="212"/>
    </row>
    <row r="24" spans="1:40" ht="63.75" customHeight="1" x14ac:dyDescent="0.3">
      <c r="A24" s="494"/>
      <c r="B24" s="537"/>
      <c r="C24" s="537"/>
      <c r="D24" s="512"/>
      <c r="E24" s="512"/>
      <c r="F24" s="512"/>
      <c r="G24" s="512"/>
      <c r="H24" s="500"/>
      <c r="I24" s="512"/>
      <c r="J24" s="503"/>
      <c r="K24" s="515"/>
      <c r="L24" s="500"/>
      <c r="M24" s="500"/>
      <c r="N24" s="500"/>
      <c r="O24" s="203">
        <v>2</v>
      </c>
      <c r="P24" s="198" t="s">
        <v>437</v>
      </c>
      <c r="Q24" s="200" t="str">
        <f t="shared" si="0"/>
        <v>Probabilidad</v>
      </c>
      <c r="R24" s="200" t="s">
        <v>52</v>
      </c>
      <c r="S24" s="200" t="s">
        <v>57</v>
      </c>
      <c r="T24" s="202">
        <f>VLOOKUP(R24&amp;S24,Hoja1!$Q$4:$R$9,2,0)</f>
        <v>0.45</v>
      </c>
      <c r="U24" s="200" t="s">
        <v>59</v>
      </c>
      <c r="V24" s="200" t="s">
        <v>62</v>
      </c>
      <c r="W24" s="200" t="s">
        <v>65</v>
      </c>
      <c r="X24" s="202">
        <f>IF(Q24="Probabilidad",($J$23*T24),IF(Q24="Impacto"," "))</f>
        <v>0.27</v>
      </c>
      <c r="Y24" s="202" t="str">
        <f>IF(Z24&lt;=20%,'Tabla probabilidad'!$B$5,IF(Z24&lt;=40%,'Tabla probabilidad'!$B$6,IF(Z24&lt;=60%,'Tabla probabilidad'!$B$7,IF(Z24&lt;=80%,'Tabla probabilidad'!$B$8,IF(Z24&lt;=100%,'Tabla probabilidad'!$B$9)))))</f>
        <v>Baja</v>
      </c>
      <c r="Z24" s="202">
        <f>IF(R24="Preventivo",(J23-(J23*T24)),IF(R24="Detectivo",(J23-(J23*T24)),IF(R24="Correctivo",(J23))))</f>
        <v>0.32999999999999996</v>
      </c>
      <c r="AA24" s="503" t="str">
        <f>IF(AB24&lt;=20%,'Tabla probabilidad'!$B$5,IF(AB24&lt;=40%,'Tabla probabilidad'!$B$6,IF(AB24&lt;=60%,'Tabla probabilidad'!$B$7,IF(AB24&lt;=80%,'Tabla probabilidad'!$B$8,IF(AB24&lt;=100%,'Tabla probabilidad'!$B$9)))))</f>
        <v>Muy Baja</v>
      </c>
      <c r="AB24" s="503"/>
      <c r="AC24" s="202" t="str">
        <f t="shared" si="7"/>
        <v>Moderado</v>
      </c>
      <c r="AD24" s="202">
        <f t="shared" ref="AD24:AD26" si="12">IF(Q24="Probabilidad",(($M$23-0)),IF(Q24="Impacto",($M$23-($M$23*T24))))</f>
        <v>0.6</v>
      </c>
      <c r="AE24" s="529"/>
      <c r="AF24" s="503"/>
      <c r="AG24" s="500"/>
      <c r="AH24" s="500"/>
      <c r="AI24" s="200"/>
      <c r="AJ24" s="200"/>
      <c r="AK24" s="200"/>
      <c r="AL24" s="200"/>
      <c r="AM24" s="200"/>
      <c r="AN24" s="213"/>
    </row>
    <row r="25" spans="1:40" ht="63.75" customHeight="1" x14ac:dyDescent="0.3">
      <c r="A25" s="494"/>
      <c r="B25" s="537"/>
      <c r="C25" s="537"/>
      <c r="D25" s="512"/>
      <c r="E25" s="512"/>
      <c r="F25" s="512"/>
      <c r="G25" s="512"/>
      <c r="H25" s="500"/>
      <c r="I25" s="512"/>
      <c r="J25" s="503"/>
      <c r="K25" s="515"/>
      <c r="L25" s="500"/>
      <c r="M25" s="500"/>
      <c r="N25" s="500"/>
      <c r="O25" s="203">
        <v>3</v>
      </c>
      <c r="P25" s="198" t="s">
        <v>438</v>
      </c>
      <c r="Q25" s="200" t="str">
        <f t="shared" si="0"/>
        <v>Probabilidad</v>
      </c>
      <c r="R25" s="200" t="s">
        <v>52</v>
      </c>
      <c r="S25" s="200" t="s">
        <v>57</v>
      </c>
      <c r="T25" s="202">
        <f>VLOOKUP(R25&amp;S25,Hoja1!$Q$4:$R$9,2,0)</f>
        <v>0.45</v>
      </c>
      <c r="U25" s="200" t="s">
        <v>59</v>
      </c>
      <c r="V25" s="200" t="s">
        <v>62</v>
      </c>
      <c r="W25" s="200" t="s">
        <v>65</v>
      </c>
      <c r="X25" s="202">
        <f>IF(Q25="Probabilidad",($J$23*T25),IF(Q25="Impacto"," "))</f>
        <v>0.27</v>
      </c>
      <c r="Y25" s="202" t="str">
        <f>IF(Z25&lt;=20%,'Tabla probabilidad'!$B$5,IF(Z25&lt;=40%,'Tabla probabilidad'!$B$6,IF(Z25&lt;=60%,'Tabla probabilidad'!$B$7,IF(Z25&lt;=80%,'Tabla probabilidad'!$B$8,IF(Z25&lt;=100%,'Tabla probabilidad'!$B$9)))))</f>
        <v>Baja</v>
      </c>
      <c r="Z25" s="202">
        <f>IF(R25="Preventivo",(J23-(J23*T25)),IF(R25="Detectivo",(J23-(J23*T25)),IF(R25="Correctivo",(J23))))</f>
        <v>0.32999999999999996</v>
      </c>
      <c r="AA25" s="503" t="str">
        <f>IF(AB25&lt;=20%,'Tabla probabilidad'!$B$5,IF(AB25&lt;=40%,'Tabla probabilidad'!$B$6,IF(AB25&lt;=60%,'Tabla probabilidad'!$B$7,IF(AB25&lt;=80%,'Tabla probabilidad'!$B$8,IF(AB25&lt;=100%,'Tabla probabilidad'!$B$9)))))</f>
        <v>Muy Baja</v>
      </c>
      <c r="AB25" s="503"/>
      <c r="AC25" s="202" t="str">
        <f t="shared" si="7"/>
        <v>Moderado</v>
      </c>
      <c r="AD25" s="202">
        <f t="shared" si="12"/>
        <v>0.6</v>
      </c>
      <c r="AE25" s="529"/>
      <c r="AF25" s="503"/>
      <c r="AG25" s="500"/>
      <c r="AH25" s="500"/>
      <c r="AI25" s="200"/>
      <c r="AJ25" s="200"/>
      <c r="AK25" s="200"/>
      <c r="AL25" s="200"/>
      <c r="AM25" s="200"/>
      <c r="AN25" s="213"/>
    </row>
    <row r="26" spans="1:40" ht="63.75" customHeight="1" thickBot="1" x14ac:dyDescent="0.35">
      <c r="A26" s="495"/>
      <c r="B26" s="553"/>
      <c r="C26" s="553"/>
      <c r="D26" s="513"/>
      <c r="E26" s="513"/>
      <c r="F26" s="513"/>
      <c r="G26" s="513"/>
      <c r="H26" s="501"/>
      <c r="I26" s="513"/>
      <c r="J26" s="504"/>
      <c r="K26" s="516"/>
      <c r="L26" s="501"/>
      <c r="M26" s="501"/>
      <c r="N26" s="501"/>
      <c r="O26" s="209">
        <v>4</v>
      </c>
      <c r="P26" s="220" t="s">
        <v>416</v>
      </c>
      <c r="Q26" s="210" t="str">
        <f t="shared" si="0"/>
        <v>Probabilidad</v>
      </c>
      <c r="R26" s="210" t="s">
        <v>53</v>
      </c>
      <c r="S26" s="210" t="s">
        <v>57</v>
      </c>
      <c r="T26" s="208">
        <f>VLOOKUP(R26&amp;S26,Hoja1!$Q$4:$R$9,2,0)</f>
        <v>0.35</v>
      </c>
      <c r="U26" s="210" t="s">
        <v>59</v>
      </c>
      <c r="V26" s="210" t="s">
        <v>62</v>
      </c>
      <c r="W26" s="210" t="s">
        <v>65</v>
      </c>
      <c r="X26" s="208">
        <f>IF(Q26="Probabilidad",($J$23*T26),IF(Q26="Impacto"," "))</f>
        <v>0.21</v>
      </c>
      <c r="Y26" s="208" t="str">
        <f>IF(Z26&lt;=20%,'Tabla probabilidad'!$B$5,IF(Z26&lt;=40%,'Tabla probabilidad'!$B$6,IF(Z26&lt;=60%,'Tabla probabilidad'!$B$7,IF(Z26&lt;=80%,'Tabla probabilidad'!$B$8,IF(Z26&lt;=100%,'Tabla probabilidad'!$B$9)))))</f>
        <v>Baja</v>
      </c>
      <c r="Z26" s="208">
        <f>IF(R26="Preventivo",(J23-(J23*T26)),IF(R26="Detectivo",(J23-(J23*T26)),IF(R26="Correctivo",(J23))))</f>
        <v>0.39</v>
      </c>
      <c r="AA26" s="504" t="str">
        <f>IF(AB26&lt;=20%,'Tabla probabilidad'!$B$5,IF(AB26&lt;=40%,'Tabla probabilidad'!$B$6,IF(AB26&lt;=60%,'Tabla probabilidad'!$B$7,IF(AB26&lt;=80%,'Tabla probabilidad'!$B$8,IF(AB26&lt;=100%,'Tabla probabilidad'!$B$9)))))</f>
        <v>Muy Baja</v>
      </c>
      <c r="AB26" s="504"/>
      <c r="AC26" s="208" t="str">
        <f t="shared" si="7"/>
        <v>Moderado</v>
      </c>
      <c r="AD26" s="208">
        <f t="shared" si="12"/>
        <v>0.6</v>
      </c>
      <c r="AE26" s="609"/>
      <c r="AF26" s="504"/>
      <c r="AG26" s="501"/>
      <c r="AH26" s="501"/>
      <c r="AI26" s="210"/>
      <c r="AJ26" s="210"/>
      <c r="AK26" s="210"/>
      <c r="AL26" s="210"/>
      <c r="AM26" s="210"/>
      <c r="AN26" s="217"/>
    </row>
    <row r="27" spans="1:40" ht="96.75" customHeight="1" thickBot="1" x14ac:dyDescent="0.35">
      <c r="A27" s="534">
        <v>6</v>
      </c>
      <c r="B27" s="551" t="s">
        <v>380</v>
      </c>
      <c r="C27" s="536" t="s">
        <v>385</v>
      </c>
      <c r="D27" s="539" t="s">
        <v>330</v>
      </c>
      <c r="E27" s="541" t="s">
        <v>377</v>
      </c>
      <c r="F27" s="541" t="s">
        <v>461</v>
      </c>
      <c r="G27" s="536" t="s">
        <v>43</v>
      </c>
      <c r="H27" s="543">
        <v>500</v>
      </c>
      <c r="I27" s="546" t="str">
        <f>IF(H27&lt;=2,'Tabla probabilidad'!$B$5,IF(H27&lt;=24,'Tabla probabilidad'!$B$6,IF(H27&lt;=500,'Tabla probabilidad'!$B$7,IF(H27&lt;=5000,'Tabla probabilidad'!$B$8,IF(H27&gt;5000,'Tabla probabilidad'!$B$9)))))</f>
        <v>Media</v>
      </c>
      <c r="J27" s="548">
        <f>IF(H27&lt;=2,'Tabla probabilidad'!$D$5,IF(H27&lt;=24,'Tabla probabilidad'!$D$6,IF(H27&lt;=500,'Tabla probabilidad'!$D$7,IF(H27&lt;=5000,'Tabla probabilidad'!$D$8,IF(H27&gt;5000,'Tabla probabilidad'!$D$9)))))</f>
        <v>0.6</v>
      </c>
      <c r="K27" s="523" t="s">
        <v>308</v>
      </c>
      <c r="L27" s="525"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525"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525" t="str">
        <f>VLOOKUP((I27&amp;L27),Hoja1!$B$4:$C$28,2,0)</f>
        <v xml:space="preserve">Alto </v>
      </c>
      <c r="O27" s="177">
        <v>1</v>
      </c>
      <c r="P27" s="249" t="s">
        <v>426</v>
      </c>
      <c r="Q27" s="177" t="str">
        <f t="shared" si="0"/>
        <v>Probabilidad</v>
      </c>
      <c r="R27" s="177" t="s">
        <v>52</v>
      </c>
      <c r="S27" s="177" t="s">
        <v>57</v>
      </c>
      <c r="T27" s="178">
        <f>VLOOKUP(R27&amp;S27,Hoja1!$Q$4:$R$9,2,0)</f>
        <v>0.45</v>
      </c>
      <c r="U27" s="177" t="s">
        <v>59</v>
      </c>
      <c r="V27" s="177" t="s">
        <v>62</v>
      </c>
      <c r="W27" s="177" t="s">
        <v>65</v>
      </c>
      <c r="X27" s="186">
        <f>IF(Q27="Probabilidad",($J$27*T27),IF(Q27="Impacto"," "))</f>
        <v>0.27</v>
      </c>
      <c r="Y27" s="178" t="str">
        <f>IF(Z27&lt;=20%,'Tabla probabilidad'!$B$5,IF(Z27&lt;=40%,'Tabla probabilidad'!$B$6,IF(Z27&lt;=60%,'Tabla probabilidad'!$B$7,IF(Z27&lt;=80%,'Tabla probabilidad'!$B$8,IF(Z27&lt;=100%,'Tabla probabilidad'!$B$9)))))</f>
        <v>Baja</v>
      </c>
      <c r="Z27" s="178">
        <f>IF(R27="Preventivo",(J27-(J27*T27)),IF(R27="Detectivo",(J27-(J27*T27)),IF(R27="Correctivo",(J27))))</f>
        <v>0.32999999999999996</v>
      </c>
      <c r="AA27" s="528" t="str">
        <f>IF(AB27&lt;=20%,'Tabla probabilidad'!$B$5,IF(AB27&lt;=40%,'Tabla probabilidad'!$B$6,IF(AB27&lt;=60%,'Tabla probabilidad'!$B$7,IF(AB27&lt;=80%,'Tabla probabilidad'!$B$8,IF(AB27&lt;=100%,'Tabla probabilidad'!$B$9)))))</f>
        <v>Baja</v>
      </c>
      <c r="AB27" s="528">
        <f>AVERAGE(Z27:Z30)</f>
        <v>0.34499999999999997</v>
      </c>
      <c r="AC27" s="178" t="str">
        <f t="shared" si="2"/>
        <v>Mayor</v>
      </c>
      <c r="AD27" s="178">
        <f>IF(Q27="Probabilidad",(($M$27-0)),IF(Q27="Impacto",($M$27-($M$27*T27))))</f>
        <v>0.8</v>
      </c>
      <c r="AE27" s="528" t="str">
        <f>IF(AF27&lt;=20%,"Leve",IF(AF27&lt;=40%,"Menor",IF(AF27&lt;=60%,"Moderado",IF(AF27&lt;=80%,"Mayor",IF(AF27&lt;=100%,"Catastrófico")))))</f>
        <v>Mayor</v>
      </c>
      <c r="AF27" s="528">
        <f>AVERAGE(AD27:AD30)</f>
        <v>0.8</v>
      </c>
      <c r="AG27" s="521" t="str">
        <f>VLOOKUP(AA27&amp;AE27,Hoja1!$B$4:$C$28,2,0)</f>
        <v xml:space="preserve">Alto </v>
      </c>
      <c r="AH27" s="521" t="s">
        <v>289</v>
      </c>
      <c r="AI27" s="521" t="s">
        <v>442</v>
      </c>
      <c r="AJ27" s="521" t="s">
        <v>443</v>
      </c>
      <c r="AK27" s="550">
        <v>44260</v>
      </c>
      <c r="AL27" s="521" t="s">
        <v>445</v>
      </c>
      <c r="AM27" s="531" t="s">
        <v>444</v>
      </c>
      <c r="AN27" s="519" t="s">
        <v>177</v>
      </c>
    </row>
    <row r="28" spans="1:40" ht="96.75" customHeight="1" thickBot="1" x14ac:dyDescent="0.35">
      <c r="A28" s="494"/>
      <c r="B28" s="552"/>
      <c r="C28" s="537"/>
      <c r="D28" s="540"/>
      <c r="E28" s="506"/>
      <c r="F28" s="506"/>
      <c r="G28" s="537"/>
      <c r="H28" s="544"/>
      <c r="I28" s="512"/>
      <c r="J28" s="503"/>
      <c r="K28" s="515"/>
      <c r="L28" s="517"/>
      <c r="M28" s="517"/>
      <c r="N28" s="500"/>
      <c r="O28" s="179">
        <v>2</v>
      </c>
      <c r="P28" s="250" t="s">
        <v>427</v>
      </c>
      <c r="Q28" s="179" t="str">
        <f t="shared" si="0"/>
        <v>Probabilidad</v>
      </c>
      <c r="R28" s="179" t="s">
        <v>52</v>
      </c>
      <c r="S28" s="179" t="s">
        <v>57</v>
      </c>
      <c r="T28" s="180">
        <f>VLOOKUP(R28&amp;S28,Hoja1!$Q$4:$R$9,2,0)</f>
        <v>0.45</v>
      </c>
      <c r="U28" s="179" t="s">
        <v>59</v>
      </c>
      <c r="V28" s="179" t="s">
        <v>62</v>
      </c>
      <c r="W28" s="179" t="s">
        <v>65</v>
      </c>
      <c r="X28" s="201">
        <f>IF(Q28="Probabilidad",($J$27*T28),IF(Q28="Impacto"," "))</f>
        <v>0.27</v>
      </c>
      <c r="Y28" s="180" t="str">
        <f>IF(Z28&lt;=20%,'Tabla probabilidad'!$B$5,IF(Z28&lt;=40%,'Tabla probabilidad'!$B$6,IF(Z28&lt;=60%,'Tabla probabilidad'!$B$7,IF(Z28&lt;=80%,'Tabla probabilidad'!$B$8,IF(Z28&lt;=100%,'Tabla probabilidad'!$B$9)))))</f>
        <v>Baja</v>
      </c>
      <c r="Z28" s="180">
        <f>IF(R28="Preventivo",(J27-(J27*T28)),IF(R28="Detectivo",(J27-(J27*T28)),IF(R28="Correctivo",(J27))))</f>
        <v>0.32999999999999996</v>
      </c>
      <c r="AA28" s="529"/>
      <c r="AB28" s="529"/>
      <c r="AC28" s="180" t="str">
        <f t="shared" si="2"/>
        <v>Mayor</v>
      </c>
      <c r="AD28" s="180">
        <f>IF(Q28="Probabilidad",(($M$27-0)),IF(Q28="Impacto",($M$27-($M$27*T28))))</f>
        <v>0.8</v>
      </c>
      <c r="AE28" s="529"/>
      <c r="AF28" s="529"/>
      <c r="AG28" s="522"/>
      <c r="AH28" s="522"/>
      <c r="AI28" s="522"/>
      <c r="AJ28" s="522"/>
      <c r="AK28" s="522"/>
      <c r="AL28" s="522"/>
      <c r="AM28" s="532"/>
      <c r="AN28" s="491"/>
    </row>
    <row r="29" spans="1:40" ht="96.75" customHeight="1" thickBot="1" x14ac:dyDescent="0.35">
      <c r="A29" s="494"/>
      <c r="B29" s="552"/>
      <c r="C29" s="537"/>
      <c r="D29" s="540"/>
      <c r="E29" s="506"/>
      <c r="F29" s="506"/>
      <c r="G29" s="537"/>
      <c r="H29" s="544"/>
      <c r="I29" s="512"/>
      <c r="J29" s="503"/>
      <c r="K29" s="515"/>
      <c r="L29" s="517"/>
      <c r="M29" s="517"/>
      <c r="N29" s="500"/>
      <c r="O29" s="179">
        <v>3</v>
      </c>
      <c r="P29" s="250" t="s">
        <v>428</v>
      </c>
      <c r="Q29" s="179" t="str">
        <f t="shared" si="0"/>
        <v>Probabilidad</v>
      </c>
      <c r="R29" s="179" t="s">
        <v>52</v>
      </c>
      <c r="S29" s="179" t="s">
        <v>57</v>
      </c>
      <c r="T29" s="180">
        <f>VLOOKUP(R29&amp;S29,Hoja1!$Q$4:$R$9,2,0)</f>
        <v>0.45</v>
      </c>
      <c r="U29" s="179" t="s">
        <v>59</v>
      </c>
      <c r="V29" s="179" t="s">
        <v>62</v>
      </c>
      <c r="W29" s="179" t="s">
        <v>65</v>
      </c>
      <c r="X29" s="201">
        <f>IF(Q29="Probabilidad",($J$27*T29),IF(Q29="Impacto"," "))</f>
        <v>0.27</v>
      </c>
      <c r="Y29" s="180" t="str">
        <f>IF(Z29&lt;=20%,'Tabla probabilidad'!$B$5,IF(Z29&lt;=40%,'Tabla probabilidad'!$B$6,IF(Z29&lt;=60%,'Tabla probabilidad'!$B$7,IF(Z29&lt;=80%,'Tabla probabilidad'!$B$8,IF(Z29&lt;=100%,'Tabla probabilidad'!$B$9)))))</f>
        <v>Baja</v>
      </c>
      <c r="Z29" s="180">
        <f>IF(R29="Preventivo",(J27-(J27*T29)),IF(R29="Detectivo",(J27-(J27*T29)),IF(R29="Correctivo",(J27))))</f>
        <v>0.32999999999999996</v>
      </c>
      <c r="AA29" s="529"/>
      <c r="AB29" s="529"/>
      <c r="AC29" s="180" t="str">
        <f t="shared" si="2"/>
        <v>Mayor</v>
      </c>
      <c r="AD29" s="180">
        <f>IF(Q29="Probabilidad",(($M$27-0)),IF(Q29="Impacto",($M$27-($M$27*T29))))</f>
        <v>0.8</v>
      </c>
      <c r="AE29" s="529"/>
      <c r="AF29" s="529"/>
      <c r="AG29" s="522"/>
      <c r="AH29" s="522"/>
      <c r="AI29" s="522"/>
      <c r="AJ29" s="522"/>
      <c r="AK29" s="522"/>
      <c r="AL29" s="522"/>
      <c r="AM29" s="532"/>
      <c r="AN29" s="491"/>
    </row>
    <row r="30" spans="1:40" ht="96.75" customHeight="1" thickBot="1" x14ac:dyDescent="0.35">
      <c r="A30" s="535"/>
      <c r="B30" s="552"/>
      <c r="C30" s="538"/>
      <c r="D30" s="540"/>
      <c r="E30" s="542"/>
      <c r="F30" s="542"/>
      <c r="G30" s="538"/>
      <c r="H30" s="545"/>
      <c r="I30" s="547"/>
      <c r="J30" s="549"/>
      <c r="K30" s="524"/>
      <c r="L30" s="526"/>
      <c r="M30" s="526"/>
      <c r="N30" s="527"/>
      <c r="O30" s="207">
        <v>4</v>
      </c>
      <c r="P30" s="251" t="s">
        <v>429</v>
      </c>
      <c r="Q30" s="207" t="str">
        <f t="shared" si="0"/>
        <v>Probabilidad</v>
      </c>
      <c r="R30" s="207" t="s">
        <v>53</v>
      </c>
      <c r="S30" s="207" t="s">
        <v>57</v>
      </c>
      <c r="T30" s="215">
        <f>VLOOKUP(R30&amp;S30,Hoja1!$Q$4:$R$9,2,0)</f>
        <v>0.35</v>
      </c>
      <c r="U30" s="207" t="s">
        <v>59</v>
      </c>
      <c r="V30" s="207" t="s">
        <v>62</v>
      </c>
      <c r="W30" s="207" t="s">
        <v>65</v>
      </c>
      <c r="X30" s="206">
        <f>IF(Q30="Probabilidad",($J$27*T30),IF(Q30="Impacto"," "))</f>
        <v>0.21</v>
      </c>
      <c r="Y30" s="215" t="str">
        <f>IF(Z30&lt;=20%,'Tabla probabilidad'!$B$5,IF(Z30&lt;=40%,'Tabla probabilidad'!$B$6,IF(Z30&lt;=60%,'Tabla probabilidad'!$B$7,IF(Z30&lt;=80%,'Tabla probabilidad'!$B$8,IF(Z30&lt;=100%,'Tabla probabilidad'!$B$9)))))</f>
        <v>Baja</v>
      </c>
      <c r="Z30" s="215">
        <f>IF(R30="Preventivo",(J27-(J27*T30)),IF(R30="Detectivo",(J27-(J27*T30)),IF(R30="Correctivo",(J27))))</f>
        <v>0.39</v>
      </c>
      <c r="AA30" s="529"/>
      <c r="AB30" s="529"/>
      <c r="AC30" s="215" t="str">
        <f t="shared" si="2"/>
        <v>Mayor</v>
      </c>
      <c r="AD30" s="215">
        <f>IF(Q30="Probabilidad",(($M$27-0)),IF(Q30="Impacto",($M$27-($M$27*T30))))</f>
        <v>0.8</v>
      </c>
      <c r="AE30" s="529"/>
      <c r="AF30" s="529"/>
      <c r="AG30" s="522"/>
      <c r="AH30" s="522"/>
      <c r="AI30" s="522"/>
      <c r="AJ30" s="522"/>
      <c r="AK30" s="522"/>
      <c r="AL30" s="522"/>
      <c r="AM30" s="532"/>
      <c r="AN30" s="520"/>
    </row>
    <row r="31" spans="1:40" ht="70.5" customHeight="1" x14ac:dyDescent="0.3">
      <c r="A31" s="606">
        <v>7</v>
      </c>
      <c r="B31" s="541" t="s">
        <v>682</v>
      </c>
      <c r="C31" s="541" t="s">
        <v>292</v>
      </c>
      <c r="D31" s="577" t="s">
        <v>412</v>
      </c>
      <c r="E31" s="577" t="s">
        <v>411</v>
      </c>
      <c r="F31" s="577" t="s">
        <v>462</v>
      </c>
      <c r="G31" s="577" t="s">
        <v>41</v>
      </c>
      <c r="H31" s="525">
        <v>360</v>
      </c>
      <c r="I31" s="546" t="str">
        <f>IF(H31&lt;=2,'Tabla probabilidad'!$B$5,IF(H31&lt;=24,'Tabla probabilidad'!$B$6,IF(H31&lt;=500,'Tabla probabilidad'!$B$7,IF(H31&lt;=5000,'Tabla probabilidad'!$B$8,IF(H31&gt;5000,'Tabla probabilidad'!$B$9)))))</f>
        <v>Media</v>
      </c>
      <c r="J31" s="548">
        <f>IF(H31&lt;=2,'Tabla probabilidad'!$D$5,IF(H31&lt;=24,'Tabla probabilidad'!$D$6,IF(H31&lt;=500,'Tabla probabilidad'!$D$7,IF(H31&lt;=5000,'Tabla probabilidad'!$D$8,IF(H31&gt;5000,'Tabla probabilidad'!$D$9)))))</f>
        <v>0.6</v>
      </c>
      <c r="K31" s="523" t="s">
        <v>300</v>
      </c>
      <c r="L31" s="525"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525"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525" t="str">
        <f>VLOOKUP((I31&amp;L31),Hoja1!$B$4:$C$28,2,0)</f>
        <v>Moderado</v>
      </c>
      <c r="O31" s="257">
        <v>1</v>
      </c>
      <c r="P31" s="258" t="s">
        <v>417</v>
      </c>
      <c r="Q31" s="199" t="s">
        <v>109</v>
      </c>
      <c r="R31" s="199" t="s">
        <v>52</v>
      </c>
      <c r="S31" s="199" t="s">
        <v>57</v>
      </c>
      <c r="T31" s="201">
        <f>VLOOKUP(R31&amp;S31,Hoja1!$Q$4:$R$9,2,0)</f>
        <v>0.45</v>
      </c>
      <c r="U31" s="199" t="s">
        <v>59</v>
      </c>
      <c r="V31" s="199" t="s">
        <v>62</v>
      </c>
      <c r="W31" s="199" t="s">
        <v>65</v>
      </c>
      <c r="X31" s="201">
        <f t="shared" si="1"/>
        <v>0.27</v>
      </c>
      <c r="Y31" s="201" t="str">
        <f>IF(Z31&lt;=20%,'Tabla probabilidad'!$B$5,IF(Z31&lt;=40%,'Tabla probabilidad'!$B$6,IF(Z31&lt;=60%,'Tabla probabilidad'!$B$7,IF(Z31&lt;=80%,'Tabla probabilidad'!$B$8,IF(Z31&lt;=100%,'Tabla probabilidad'!$B$9)))))</f>
        <v>Baja</v>
      </c>
      <c r="Z31" s="201">
        <f>IF(R31="Preventivo",(J31-(J31*T31)),IF(R31="Detectivo",(J31-(J31*T31)),IF(R31="Correctivo",(J31))))</f>
        <v>0.32999999999999996</v>
      </c>
      <c r="AA31" s="548" t="str">
        <f>IF(AB31&lt;=20%,'Tabla probabilidad'!$B$5,IF(AB31&lt;=40%,'Tabla probabilidad'!$B$6,IF(AB31&lt;=60%,'Tabla probabilidad'!$B$7,IF(AB31&lt;=80%,'Tabla probabilidad'!$B$8,IF(AB31&lt;=100%,'Tabla probabilidad'!$B$9)))))</f>
        <v>Baja</v>
      </c>
      <c r="AB31" s="548">
        <f>AVERAGE(Z31:Z34)</f>
        <v>0.33749999999999997</v>
      </c>
      <c r="AC31" s="201" t="str">
        <f t="shared" ref="AC31:AC34" si="13">IF(AD31&lt;=20%,"Leve",IF(AD31&lt;=40%,"Menor",IF(AD31&lt;=60%,"Moderado",IF(AD31&lt;=80%,"Mayor",IF(AD31&lt;=100%,"Catastrófico")))))</f>
        <v>Moderado</v>
      </c>
      <c r="AD31" s="201">
        <f>IF(Q31="Probabilidad",(($M$31-0)),IF(Q31="Impacto",($M$31-($M$31*T31))))</f>
        <v>0.6</v>
      </c>
      <c r="AE31" s="548" t="str">
        <f>IF(AF31&lt;=20%,"Leve",IF(AF31&lt;=40%,"Menor",IF(AF31&lt;=60%,"Moderado",IF(AF31&lt;=80%,"Mayor",IF(AF31&lt;=100%,"Catastrófico")))))</f>
        <v>Moderado</v>
      </c>
      <c r="AF31" s="548">
        <f>AVERAGE(AD31:AD34)</f>
        <v>0.6</v>
      </c>
      <c r="AG31" s="525" t="str">
        <f>VLOOKUP(AA31&amp;AE31,Hoja1!$B$4:$C$28,2,0)</f>
        <v>Moderado</v>
      </c>
      <c r="AH31" s="525" t="s">
        <v>287</v>
      </c>
      <c r="AI31" s="579"/>
      <c r="AJ31" s="579"/>
      <c r="AK31" s="579"/>
      <c r="AL31" s="579"/>
      <c r="AM31" s="579"/>
      <c r="AN31" s="603"/>
    </row>
    <row r="32" spans="1:40" ht="70.5" customHeight="1" x14ac:dyDescent="0.3">
      <c r="A32" s="607"/>
      <c r="B32" s="506"/>
      <c r="C32" s="506"/>
      <c r="D32" s="509"/>
      <c r="E32" s="509"/>
      <c r="F32" s="509"/>
      <c r="G32" s="509"/>
      <c r="H32" s="500"/>
      <c r="I32" s="512"/>
      <c r="J32" s="503"/>
      <c r="K32" s="515"/>
      <c r="L32" s="517"/>
      <c r="M32" s="517"/>
      <c r="N32" s="500"/>
      <c r="O32" s="200">
        <v>2</v>
      </c>
      <c r="P32" s="198" t="s">
        <v>440</v>
      </c>
      <c r="Q32" s="200" t="s">
        <v>109</v>
      </c>
      <c r="R32" s="200" t="s">
        <v>52</v>
      </c>
      <c r="S32" s="200" t="s">
        <v>57</v>
      </c>
      <c r="T32" s="202">
        <f>VLOOKUP(R32&amp;S32,Hoja1!$Q$4:$R$9,2,0)</f>
        <v>0.45</v>
      </c>
      <c r="U32" s="200" t="s">
        <v>59</v>
      </c>
      <c r="V32" s="200" t="s">
        <v>62</v>
      </c>
      <c r="W32" s="200" t="s">
        <v>65</v>
      </c>
      <c r="X32" s="202">
        <f t="shared" si="1"/>
        <v>0.27</v>
      </c>
      <c r="Y32" s="202" t="str">
        <f>IF(Z32&lt;=20%,'Tabla probabilidad'!$B$5,IF(Z32&lt;=40%,'Tabla probabilidad'!$B$6,IF(Z32&lt;=60%,'Tabla probabilidad'!$B$7,IF(Z32&lt;=80%,'Tabla probabilidad'!$B$8,IF(Z32&lt;=100%,'Tabla probabilidad'!$B$9)))))</f>
        <v>Baja</v>
      </c>
      <c r="Z32" s="202">
        <f>IF(R32="Preventivo",(J31-(J31*T32)),IF(R32="Detectivo",(J31-(J31*T32)),IF(R32="Correctivo",(J31))))</f>
        <v>0.32999999999999996</v>
      </c>
      <c r="AA32" s="503"/>
      <c r="AB32" s="503"/>
      <c r="AC32" s="202" t="str">
        <f t="shared" si="13"/>
        <v>Moderado</v>
      </c>
      <c r="AD32" s="202">
        <f t="shared" ref="AD32:AD34" si="14">IF(Q32="Probabilidad",(($M$31-0)),IF(Q32="Impacto",($M$31-($M$31*T32))))</f>
        <v>0.6</v>
      </c>
      <c r="AE32" s="503"/>
      <c r="AF32" s="503"/>
      <c r="AG32" s="500"/>
      <c r="AH32" s="500"/>
      <c r="AI32" s="497"/>
      <c r="AJ32" s="497"/>
      <c r="AK32" s="497"/>
      <c r="AL32" s="497"/>
      <c r="AM32" s="497"/>
      <c r="AN32" s="604"/>
    </row>
    <row r="33" spans="1:40" ht="70.5" customHeight="1" x14ac:dyDescent="0.3">
      <c r="A33" s="607"/>
      <c r="B33" s="506"/>
      <c r="C33" s="506"/>
      <c r="D33" s="509"/>
      <c r="E33" s="509"/>
      <c r="F33" s="509"/>
      <c r="G33" s="509"/>
      <c r="H33" s="500"/>
      <c r="I33" s="512"/>
      <c r="J33" s="503"/>
      <c r="K33" s="515"/>
      <c r="L33" s="517"/>
      <c r="M33" s="517"/>
      <c r="N33" s="500"/>
      <c r="O33" s="200">
        <v>3</v>
      </c>
      <c r="P33" s="198" t="s">
        <v>416</v>
      </c>
      <c r="Q33" s="200" t="str">
        <f t="shared" ref="Q33" si="15">IF(R33="Preventivo","Probabilidad",IF(R33="Detectivo","Probabilidad", IF(R33="Correctivo","Impacto")))</f>
        <v>Probabilidad</v>
      </c>
      <c r="R33" s="200" t="s">
        <v>53</v>
      </c>
      <c r="S33" s="200" t="s">
        <v>57</v>
      </c>
      <c r="T33" s="202">
        <f>VLOOKUP(R33&amp;S33,Hoja1!$Q$4:$R$9,2,0)</f>
        <v>0.35</v>
      </c>
      <c r="U33" s="200" t="s">
        <v>59</v>
      </c>
      <c r="V33" s="200" t="s">
        <v>62</v>
      </c>
      <c r="W33" s="200" t="s">
        <v>65</v>
      </c>
      <c r="X33" s="202">
        <f t="shared" si="1"/>
        <v>0.21</v>
      </c>
      <c r="Y33" s="202" t="str">
        <f>IF(Z33&lt;=20%,'Tabla probabilidad'!$B$5,IF(Z33&lt;=40%,'Tabla probabilidad'!$B$6,IF(Z33&lt;=60%,'Tabla probabilidad'!$B$7,IF(Z33&lt;=80%,'Tabla probabilidad'!$B$8,IF(Z33&lt;=100%,'Tabla probabilidad'!$B$9)))))</f>
        <v>Baja</v>
      </c>
      <c r="Z33" s="202">
        <f>IF(R33="Preventivo",(J31-(J31*T33)),IF(R33="Detectivo",(J31-(J31*T33)),IF(R33="Correctivo",(J31))))</f>
        <v>0.39</v>
      </c>
      <c r="AA33" s="503"/>
      <c r="AB33" s="503"/>
      <c r="AC33" s="202" t="str">
        <f t="shared" si="13"/>
        <v>Moderado</v>
      </c>
      <c r="AD33" s="202">
        <f t="shared" si="14"/>
        <v>0.6</v>
      </c>
      <c r="AE33" s="503"/>
      <c r="AF33" s="503"/>
      <c r="AG33" s="500"/>
      <c r="AH33" s="500"/>
      <c r="AI33" s="497"/>
      <c r="AJ33" s="497"/>
      <c r="AK33" s="497"/>
      <c r="AL33" s="497"/>
      <c r="AM33" s="497"/>
      <c r="AN33" s="604"/>
    </row>
    <row r="34" spans="1:40" ht="95.25" customHeight="1" thickBot="1" x14ac:dyDescent="0.35">
      <c r="A34" s="608"/>
      <c r="B34" s="507"/>
      <c r="C34" s="507"/>
      <c r="D34" s="510"/>
      <c r="E34" s="510"/>
      <c r="F34" s="510"/>
      <c r="G34" s="510"/>
      <c r="H34" s="501"/>
      <c r="I34" s="513"/>
      <c r="J34" s="504"/>
      <c r="K34" s="516"/>
      <c r="L34" s="518"/>
      <c r="M34" s="518"/>
      <c r="N34" s="501"/>
      <c r="O34" s="210">
        <v>4</v>
      </c>
      <c r="P34" s="220" t="s">
        <v>441</v>
      </c>
      <c r="Q34" s="210" t="s">
        <v>109</v>
      </c>
      <c r="R34" s="210" t="s">
        <v>52</v>
      </c>
      <c r="S34" s="210" t="s">
        <v>56</v>
      </c>
      <c r="T34" s="208">
        <f>VLOOKUP(R34&amp;S34,Hoja1!$Q$4:$R$9,2,0)</f>
        <v>0.5</v>
      </c>
      <c r="U34" s="210" t="s">
        <v>59</v>
      </c>
      <c r="V34" s="210" t="s">
        <v>62</v>
      </c>
      <c r="W34" s="210" t="s">
        <v>65</v>
      </c>
      <c r="X34" s="208">
        <f t="shared" si="1"/>
        <v>0.3</v>
      </c>
      <c r="Y34" s="208" t="str">
        <f>IF(Z34&lt;=20%,'Tabla probabilidad'!$B$5,IF(Z34&lt;=40%,'Tabla probabilidad'!$B$6,IF(Z34&lt;=60%,'Tabla probabilidad'!$B$7,IF(Z34&lt;=80%,'Tabla probabilidad'!$B$8,IF(Z34&lt;=100%,'Tabla probabilidad'!$B$9)))))</f>
        <v>Baja</v>
      </c>
      <c r="Z34" s="208">
        <f>IF(R34="Preventivo",(J31-(J31*T34)),IF(R34="Detectivo",(J31-(J31*T34)),IF(R34="Correctivo",(J31))))</f>
        <v>0.3</v>
      </c>
      <c r="AA34" s="504"/>
      <c r="AB34" s="504"/>
      <c r="AC34" s="208" t="str">
        <f t="shared" si="13"/>
        <v>Moderado</v>
      </c>
      <c r="AD34" s="208">
        <f t="shared" si="14"/>
        <v>0.6</v>
      </c>
      <c r="AE34" s="504"/>
      <c r="AF34" s="504"/>
      <c r="AG34" s="501"/>
      <c r="AH34" s="501"/>
      <c r="AI34" s="498"/>
      <c r="AJ34" s="498"/>
      <c r="AK34" s="498"/>
      <c r="AL34" s="498"/>
      <c r="AM34" s="498"/>
      <c r="AN34" s="605"/>
    </row>
  </sheetData>
  <mergeCells count="190">
    <mergeCell ref="A21:A22"/>
    <mergeCell ref="B21:B22"/>
    <mergeCell ref="C21:C22"/>
    <mergeCell ref="D21:D22"/>
    <mergeCell ref="E21:E22"/>
    <mergeCell ref="G21:G22"/>
    <mergeCell ref="H21:H22"/>
    <mergeCell ref="F21:F22"/>
    <mergeCell ref="AG23:AG26"/>
    <mergeCell ref="I21:I22"/>
    <mergeCell ref="J21:J22"/>
    <mergeCell ref="K21:K22"/>
    <mergeCell ref="L21:L22"/>
    <mergeCell ref="M21:M22"/>
    <mergeCell ref="N21:N22"/>
    <mergeCell ref="O21:O22"/>
    <mergeCell ref="AH23:AH26"/>
    <mergeCell ref="AE23:AE26"/>
    <mergeCell ref="AA21:AA22"/>
    <mergeCell ref="AE21:AE22"/>
    <mergeCell ref="AG21:AG22"/>
    <mergeCell ref="AH21:AH22"/>
    <mergeCell ref="AF23:AF26"/>
    <mergeCell ref="A23:A26"/>
    <mergeCell ref="B23:B26"/>
    <mergeCell ref="C23:C26"/>
    <mergeCell ref="D23:D26"/>
    <mergeCell ref="AA23:AA26"/>
    <mergeCell ref="AB23:AB26"/>
    <mergeCell ref="AF21:AF22"/>
    <mergeCell ref="E23:E26"/>
    <mergeCell ref="F23:F26"/>
    <mergeCell ref="G23:G26"/>
    <mergeCell ref="H23:H26"/>
    <mergeCell ref="I23:I26"/>
    <mergeCell ref="J23:J26"/>
    <mergeCell ref="K23:K26"/>
    <mergeCell ref="L23:L26"/>
    <mergeCell ref="M23:M26"/>
    <mergeCell ref="N23:N26"/>
    <mergeCell ref="AE31:AE34"/>
    <mergeCell ref="AN31:AN34"/>
    <mergeCell ref="A31:A34"/>
    <mergeCell ref="B31:B34"/>
    <mergeCell ref="C31:C34"/>
    <mergeCell ref="D31:D34"/>
    <mergeCell ref="E31:E34"/>
    <mergeCell ref="F31:F34"/>
    <mergeCell ref="G31:G34"/>
    <mergeCell ref="H31:H34"/>
    <mergeCell ref="I31:I34"/>
    <mergeCell ref="J31:J34"/>
    <mergeCell ref="K31:K34"/>
    <mergeCell ref="L31:L34"/>
    <mergeCell ref="M31:M34"/>
    <mergeCell ref="N31:N34"/>
    <mergeCell ref="AA31:AA34"/>
    <mergeCell ref="AB31:AB34"/>
    <mergeCell ref="AL31:AL34"/>
    <mergeCell ref="AM31:AM34"/>
    <mergeCell ref="AF31:AF34"/>
    <mergeCell ref="AG31:AG34"/>
    <mergeCell ref="AH31:AH34"/>
    <mergeCell ref="AI31:AI34"/>
    <mergeCell ref="AK10:AK15"/>
    <mergeCell ref="AL8:AL9"/>
    <mergeCell ref="AJ31:AJ34"/>
    <mergeCell ref="AK31:AK3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10:D15"/>
    <mergeCell ref="E10:E15"/>
    <mergeCell ref="F10:F15"/>
    <mergeCell ref="L10:L15"/>
    <mergeCell ref="M10:M15"/>
    <mergeCell ref="G10:G15"/>
    <mergeCell ref="H10:H15"/>
    <mergeCell ref="I10:I15"/>
    <mergeCell ref="J10:J15"/>
    <mergeCell ref="K10:K15"/>
    <mergeCell ref="F8:F9"/>
    <mergeCell ref="AK8:AK9"/>
    <mergeCell ref="G8:G9"/>
    <mergeCell ref="H8:H9"/>
    <mergeCell ref="I8:I9"/>
    <mergeCell ref="J8:J9"/>
    <mergeCell ref="O8:O9"/>
    <mergeCell ref="B8:B9"/>
    <mergeCell ref="E8:E9"/>
    <mergeCell ref="D8:D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AJ10:AJ15"/>
    <mergeCell ref="AL10:AL15"/>
    <mergeCell ref="AM10:AM15"/>
    <mergeCell ref="A27:A30"/>
    <mergeCell ref="C27:C30"/>
    <mergeCell ref="D27:D30"/>
    <mergeCell ref="E27:E30"/>
    <mergeCell ref="F27:F30"/>
    <mergeCell ref="G27:G30"/>
    <mergeCell ref="H27:H30"/>
    <mergeCell ref="I27:I30"/>
    <mergeCell ref="J27:J30"/>
    <mergeCell ref="AH27:AH30"/>
    <mergeCell ref="AI27:AI30"/>
    <mergeCell ref="AJ27:AJ30"/>
    <mergeCell ref="AK27:AK30"/>
    <mergeCell ref="AL27:AL30"/>
    <mergeCell ref="AM27:AM30"/>
    <mergeCell ref="B27:B30"/>
    <mergeCell ref="AB16:AB19"/>
    <mergeCell ref="AE16:AE19"/>
    <mergeCell ref="A10:A15"/>
    <mergeCell ref="C10:C15"/>
    <mergeCell ref="AI10:AI15"/>
    <mergeCell ref="B10:B15"/>
    <mergeCell ref="AN27:AN30"/>
    <mergeCell ref="AG27:AG30"/>
    <mergeCell ref="K27:K30"/>
    <mergeCell ref="L27:L30"/>
    <mergeCell ref="M27:M30"/>
    <mergeCell ref="N27:N30"/>
    <mergeCell ref="AA27:AA30"/>
    <mergeCell ref="AB27:AB30"/>
    <mergeCell ref="AE27:AE30"/>
    <mergeCell ref="AF27:AF30"/>
    <mergeCell ref="AN16:AN19"/>
    <mergeCell ref="A16:A19"/>
    <mergeCell ref="AJ16:AJ19"/>
    <mergeCell ref="AK16:AK19"/>
    <mergeCell ref="AL16:AL19"/>
    <mergeCell ref="AG16:AG19"/>
    <mergeCell ref="AH16:AH19"/>
    <mergeCell ref="AI16:AI19"/>
    <mergeCell ref="AM16:AM19"/>
    <mergeCell ref="AF16:AF19"/>
    <mergeCell ref="B16:B19"/>
    <mergeCell ref="C16:C19"/>
    <mergeCell ref="D16:D19"/>
    <mergeCell ref="E16:E19"/>
    <mergeCell ref="F16:F19"/>
    <mergeCell ref="G16:G19"/>
    <mergeCell ref="H16:H19"/>
    <mergeCell ref="I16:I19"/>
    <mergeCell ref="J16:J19"/>
    <mergeCell ref="K16:K19"/>
    <mergeCell ref="L16:L19"/>
    <mergeCell ref="M16:M19"/>
    <mergeCell ref="N16:N19"/>
    <mergeCell ref="AA16:AA19"/>
  </mergeCells>
  <conditionalFormatting sqref="I10 I21">
    <cfRule type="containsText" dxfId="2642" priority="963" operator="containsText" text="Muy Baja">
      <formula>NOT(ISERROR(SEARCH("Muy Baja",I10)))</formula>
    </cfRule>
    <cfRule type="containsText" dxfId="2641" priority="964" operator="containsText" text="Baja">
      <formula>NOT(ISERROR(SEARCH("Baja",I10)))</formula>
    </cfRule>
    <cfRule type="containsText" dxfId="2640" priority="1088" operator="containsText" text="Muy Alta">
      <formula>NOT(ISERROR(SEARCH("Muy Alta",I10)))</formula>
    </cfRule>
    <cfRule type="containsText" dxfId="2639" priority="1089" operator="containsText" text="Alta">
      <formula>NOT(ISERROR(SEARCH("Alta",I10)))</formula>
    </cfRule>
    <cfRule type="containsText" dxfId="2638" priority="1090" operator="containsText" text="Media">
      <formula>NOT(ISERROR(SEARCH("Media",I10)))</formula>
    </cfRule>
    <cfRule type="containsText" dxfId="2637" priority="1091" operator="containsText" text="Media">
      <formula>NOT(ISERROR(SEARCH("Media",I10)))</formula>
    </cfRule>
    <cfRule type="containsText" dxfId="2636" priority="1092" operator="containsText" text="Media">
      <formula>NOT(ISERROR(SEARCH("Media",I10)))</formula>
    </cfRule>
    <cfRule type="containsText" dxfId="2635" priority="1095" operator="containsText" text="Muy Baja">
      <formula>NOT(ISERROR(SEARCH("Muy Baja",I10)))</formula>
    </cfRule>
    <cfRule type="containsText" dxfId="2634" priority="1096" operator="containsText" text="Baja">
      <formula>NOT(ISERROR(SEARCH("Baja",I10)))</formula>
    </cfRule>
    <cfRule type="containsText" dxfId="2633" priority="1097" operator="containsText" text="Muy Baja">
      <formula>NOT(ISERROR(SEARCH("Muy Baja",I10)))</formula>
    </cfRule>
    <cfRule type="containsText" dxfId="2632" priority="1098" operator="containsText" text="Muy Baja">
      <formula>NOT(ISERROR(SEARCH("Muy Baja",I10)))</formula>
    </cfRule>
    <cfRule type="containsText" dxfId="2631" priority="1099" operator="containsText" text="Muy Baja">
      <formula>NOT(ISERROR(SEARCH("Muy Baja",I10)))</formula>
    </cfRule>
    <cfRule type="containsText" dxfId="2630" priority="1100" operator="containsText" text="Muy Baja'Tabla probabilidad'!">
      <formula>NOT(ISERROR(SEARCH("Muy Baja'Tabla probabilidad'!",I10)))</formula>
    </cfRule>
    <cfRule type="containsText" dxfId="2629" priority="1101" operator="containsText" text="Muy bajo">
      <formula>NOT(ISERROR(SEARCH("Muy bajo",I10)))</formula>
    </cfRule>
    <cfRule type="containsText" dxfId="2628" priority="1110" operator="containsText" text="Alta">
      <formula>NOT(ISERROR(SEARCH("Alta",I10)))</formula>
    </cfRule>
    <cfRule type="containsText" dxfId="2627" priority="1111" operator="containsText" text="Media">
      <formula>NOT(ISERROR(SEARCH("Media",I10)))</formula>
    </cfRule>
    <cfRule type="containsText" dxfId="2626" priority="1112" operator="containsText" text="Baja">
      <formula>NOT(ISERROR(SEARCH("Baja",I10)))</formula>
    </cfRule>
    <cfRule type="containsText" dxfId="2625" priority="1113" operator="containsText" text="Muy baja">
      <formula>NOT(ISERROR(SEARCH("Muy baja",I10)))</formula>
    </cfRule>
    <cfRule type="cellIs" dxfId="2624" priority="1116" operator="between">
      <formula>1</formula>
      <formula>2</formula>
    </cfRule>
    <cfRule type="cellIs" dxfId="2623" priority="1117" operator="between">
      <formula>0</formula>
      <formula>2</formula>
    </cfRule>
  </conditionalFormatting>
  <conditionalFormatting sqref="I10 I21">
    <cfRule type="containsText" dxfId="2622" priority="966" operator="containsText" text="Muy Alta">
      <formula>NOT(ISERROR(SEARCH("Muy Alta",I10)))</formula>
    </cfRule>
  </conditionalFormatting>
  <conditionalFormatting sqref="L10 L27 L16:M16 L20:M21">
    <cfRule type="containsText" dxfId="2621" priority="957" operator="containsText" text="Catastrófico">
      <formula>NOT(ISERROR(SEARCH("Catastrófico",L10)))</formula>
    </cfRule>
    <cfRule type="containsText" dxfId="2620" priority="958" operator="containsText" text="Mayor">
      <formula>NOT(ISERROR(SEARCH("Mayor",L10)))</formula>
    </cfRule>
    <cfRule type="containsText" dxfId="2619" priority="959" operator="containsText" text="Alta">
      <formula>NOT(ISERROR(SEARCH("Alta",L10)))</formula>
    </cfRule>
    <cfRule type="containsText" dxfId="2618" priority="960" operator="containsText" text="Moderado">
      <formula>NOT(ISERROR(SEARCH("Moderado",L10)))</formula>
    </cfRule>
    <cfRule type="containsText" dxfId="2617" priority="961" operator="containsText" text="Menor">
      <formula>NOT(ISERROR(SEARCH("Menor",L10)))</formula>
    </cfRule>
    <cfRule type="containsText" dxfId="2616" priority="962" operator="containsText" text="Leve">
      <formula>NOT(ISERROR(SEARCH("Leve",L10)))</formula>
    </cfRule>
  </conditionalFormatting>
  <conditionalFormatting sqref="N10 N27 N21">
    <cfRule type="containsText" dxfId="2615" priority="952" operator="containsText" text="Extremo">
      <formula>NOT(ISERROR(SEARCH("Extremo",N10)))</formula>
    </cfRule>
    <cfRule type="containsText" dxfId="2614" priority="953" operator="containsText" text="Alto">
      <formula>NOT(ISERROR(SEARCH("Alto",N10)))</formula>
    </cfRule>
    <cfRule type="containsText" dxfId="2613" priority="954" operator="containsText" text="Bajo">
      <formula>NOT(ISERROR(SEARCH("Bajo",N10)))</formula>
    </cfRule>
    <cfRule type="containsText" dxfId="2612" priority="955" operator="containsText" text="Moderado">
      <formula>NOT(ISERROR(SEARCH("Moderado",N10)))</formula>
    </cfRule>
    <cfRule type="containsText" dxfId="2611" priority="956" operator="containsText" text="Extremo">
      <formula>NOT(ISERROR(SEARCH("Extremo",N10)))</formula>
    </cfRule>
  </conditionalFormatting>
  <conditionalFormatting sqref="M10 M27">
    <cfRule type="containsText" dxfId="2610" priority="946" operator="containsText" text="Catastrófico">
      <formula>NOT(ISERROR(SEARCH("Catastrófico",M10)))</formula>
    </cfRule>
    <cfRule type="containsText" dxfId="2609" priority="947" operator="containsText" text="Mayor">
      <formula>NOT(ISERROR(SEARCH("Mayor",M10)))</formula>
    </cfRule>
    <cfRule type="containsText" dxfId="2608" priority="948" operator="containsText" text="Alta">
      <formula>NOT(ISERROR(SEARCH("Alta",M10)))</formula>
    </cfRule>
    <cfRule type="containsText" dxfId="2607" priority="949" operator="containsText" text="Moderado">
      <formula>NOT(ISERROR(SEARCH("Moderado",M10)))</formula>
    </cfRule>
    <cfRule type="containsText" dxfId="2606" priority="950" operator="containsText" text="Menor">
      <formula>NOT(ISERROR(SEARCH("Menor",M10)))</formula>
    </cfRule>
    <cfRule type="containsText" dxfId="2605" priority="951" operator="containsText" text="Leve">
      <formula>NOT(ISERROR(SEARCH("Leve",M10)))</formula>
    </cfRule>
  </conditionalFormatting>
  <conditionalFormatting sqref="Y10:Y15">
    <cfRule type="containsText" dxfId="2604" priority="880" operator="containsText" text="Muy Alta">
      <formula>NOT(ISERROR(SEARCH("Muy Alta",Y10)))</formula>
    </cfRule>
    <cfRule type="containsText" dxfId="2603" priority="881" operator="containsText" text="Alta">
      <formula>NOT(ISERROR(SEARCH("Alta",Y10)))</formula>
    </cfRule>
    <cfRule type="containsText" dxfId="2602" priority="882" operator="containsText" text="Media">
      <formula>NOT(ISERROR(SEARCH("Media",Y10)))</formula>
    </cfRule>
    <cfRule type="containsText" dxfId="2601" priority="883" operator="containsText" text="Muy Baja">
      <formula>NOT(ISERROR(SEARCH("Muy Baja",Y10)))</formula>
    </cfRule>
    <cfRule type="containsText" dxfId="2600" priority="884" operator="containsText" text="Baja">
      <formula>NOT(ISERROR(SEARCH("Baja",Y10)))</formula>
    </cfRule>
    <cfRule type="containsText" dxfId="2599" priority="885" operator="containsText" text="Muy Baja">
      <formula>NOT(ISERROR(SEARCH("Muy Baja",Y10)))</formula>
    </cfRule>
  </conditionalFormatting>
  <conditionalFormatting sqref="AC10:AC15">
    <cfRule type="containsText" dxfId="2598" priority="875" operator="containsText" text="Catastrófico">
      <formula>NOT(ISERROR(SEARCH("Catastrófico",AC10)))</formula>
    </cfRule>
    <cfRule type="containsText" dxfId="2597" priority="876" operator="containsText" text="Mayor">
      <formula>NOT(ISERROR(SEARCH("Mayor",AC10)))</formula>
    </cfRule>
    <cfRule type="containsText" dxfId="2596" priority="877" operator="containsText" text="Moderado">
      <formula>NOT(ISERROR(SEARCH("Moderado",AC10)))</formula>
    </cfRule>
    <cfRule type="containsText" dxfId="2595" priority="878" operator="containsText" text="Menor">
      <formula>NOT(ISERROR(SEARCH("Menor",AC10)))</formula>
    </cfRule>
    <cfRule type="containsText" dxfId="2594" priority="879" operator="containsText" text="Leve">
      <formula>NOT(ISERROR(SEARCH("Leve",AC10)))</formula>
    </cfRule>
  </conditionalFormatting>
  <conditionalFormatting sqref="AG10">
    <cfRule type="containsText" dxfId="2593" priority="866" operator="containsText" text="Extremo">
      <formula>NOT(ISERROR(SEARCH("Extremo",AG10)))</formula>
    </cfRule>
    <cfRule type="containsText" dxfId="2592" priority="867" operator="containsText" text="Alto">
      <formula>NOT(ISERROR(SEARCH("Alto",AG10)))</formula>
    </cfRule>
    <cfRule type="containsText" dxfId="2591" priority="868" operator="containsText" text="Moderado">
      <formula>NOT(ISERROR(SEARCH("Moderado",AG10)))</formula>
    </cfRule>
    <cfRule type="containsText" dxfId="2590" priority="869" operator="containsText" text="Menor">
      <formula>NOT(ISERROR(SEARCH("Menor",AG10)))</formula>
    </cfRule>
    <cfRule type="containsText" dxfId="2589" priority="870" operator="containsText" text="Bajo">
      <formula>NOT(ISERROR(SEARCH("Bajo",AG10)))</formula>
    </cfRule>
    <cfRule type="containsText" dxfId="2588" priority="871" operator="containsText" text="Moderado">
      <formula>NOT(ISERROR(SEARCH("Moderado",AG10)))</formula>
    </cfRule>
    <cfRule type="containsText" dxfId="2587" priority="872" operator="containsText" text="Extremo">
      <formula>NOT(ISERROR(SEARCH("Extremo",AG10)))</formula>
    </cfRule>
    <cfRule type="containsText" dxfId="2586" priority="873" operator="containsText" text="Baja">
      <formula>NOT(ISERROR(SEARCH("Baja",AG10)))</formula>
    </cfRule>
    <cfRule type="containsText" dxfId="2585" priority="874" operator="containsText" text="Alto">
      <formula>NOT(ISERROR(SEARCH("Alto",AG10)))</formula>
    </cfRule>
  </conditionalFormatting>
  <conditionalFormatting sqref="AA10:AA21 AA27:AA30 AA23">
    <cfRule type="containsText" dxfId="2584" priority="266" operator="containsText" text="Muy Baja">
      <formula>NOT(ISERROR(SEARCH("Muy Baja",AA10)))</formula>
    </cfRule>
    <cfRule type="containsText" dxfId="2583" priority="855" operator="containsText" text="Muy Alta">
      <formula>NOT(ISERROR(SEARCH("Muy Alta",AA10)))</formula>
    </cfRule>
    <cfRule type="containsText" dxfId="2582" priority="856" operator="containsText" text="Alta">
      <formula>NOT(ISERROR(SEARCH("Alta",AA10)))</formula>
    </cfRule>
    <cfRule type="containsText" dxfId="2581" priority="857" operator="containsText" text="Media">
      <formula>NOT(ISERROR(SEARCH("Media",AA10)))</formula>
    </cfRule>
    <cfRule type="containsText" dxfId="2580" priority="858" operator="containsText" text="Baja">
      <formula>NOT(ISERROR(SEARCH("Baja",AA10)))</formula>
    </cfRule>
    <cfRule type="containsText" dxfId="2579" priority="859" operator="containsText" text="Muy Baja">
      <formula>NOT(ISERROR(SEARCH("Muy Baja",AA10)))</formula>
    </cfRule>
  </conditionalFormatting>
  <conditionalFormatting sqref="AE10:AE15">
    <cfRule type="containsText" dxfId="2578" priority="850" operator="containsText" text="Catastrófico">
      <formula>NOT(ISERROR(SEARCH("Catastrófico",AE10)))</formula>
    </cfRule>
    <cfRule type="containsText" dxfId="2577" priority="851" operator="containsText" text="Moderado">
      <formula>NOT(ISERROR(SEARCH("Moderado",AE10)))</formula>
    </cfRule>
    <cfRule type="containsText" dxfId="2576" priority="852" operator="containsText" text="Menor">
      <formula>NOT(ISERROR(SEARCH("Menor",AE10)))</formula>
    </cfRule>
    <cfRule type="containsText" dxfId="2575" priority="853" operator="containsText" text="Leve">
      <formula>NOT(ISERROR(SEARCH("Leve",AE10)))</formula>
    </cfRule>
    <cfRule type="containsText" dxfId="2574" priority="854" operator="containsText" text="Mayor">
      <formula>NOT(ISERROR(SEARCH("Mayor",AE10)))</formula>
    </cfRule>
  </conditionalFormatting>
  <conditionalFormatting sqref="I27">
    <cfRule type="containsText" dxfId="2573" priority="827" operator="containsText" text="Muy Baja">
      <formula>NOT(ISERROR(SEARCH("Muy Baja",I27)))</formula>
    </cfRule>
    <cfRule type="containsText" dxfId="2572" priority="828" operator="containsText" text="Baja">
      <formula>NOT(ISERROR(SEARCH("Baja",I27)))</formula>
    </cfRule>
    <cfRule type="containsText" dxfId="2571" priority="830" operator="containsText" text="Muy Alta">
      <formula>NOT(ISERROR(SEARCH("Muy Alta",I27)))</formula>
    </cfRule>
    <cfRule type="containsText" dxfId="2570" priority="831" operator="containsText" text="Alta">
      <formula>NOT(ISERROR(SEARCH("Alta",I27)))</formula>
    </cfRule>
    <cfRule type="containsText" dxfId="2569" priority="832" operator="containsText" text="Media">
      <formula>NOT(ISERROR(SEARCH("Media",I27)))</formula>
    </cfRule>
    <cfRule type="containsText" dxfId="2568" priority="833" operator="containsText" text="Media">
      <formula>NOT(ISERROR(SEARCH("Media",I27)))</formula>
    </cfRule>
    <cfRule type="containsText" dxfId="2567" priority="834" operator="containsText" text="Media">
      <formula>NOT(ISERROR(SEARCH("Media",I27)))</formula>
    </cfRule>
    <cfRule type="containsText" dxfId="2566" priority="835" operator="containsText" text="Muy Baja">
      <formula>NOT(ISERROR(SEARCH("Muy Baja",I27)))</formula>
    </cfRule>
    <cfRule type="containsText" dxfId="2565" priority="836" operator="containsText" text="Baja">
      <formula>NOT(ISERROR(SEARCH("Baja",I27)))</formula>
    </cfRule>
    <cfRule type="containsText" dxfId="2564" priority="837" operator="containsText" text="Muy Baja">
      <formula>NOT(ISERROR(SEARCH("Muy Baja",I27)))</formula>
    </cfRule>
    <cfRule type="containsText" dxfId="2563" priority="838" operator="containsText" text="Muy Baja">
      <formula>NOT(ISERROR(SEARCH("Muy Baja",I27)))</formula>
    </cfRule>
    <cfRule type="containsText" dxfId="2562" priority="839" operator="containsText" text="Muy Baja">
      <formula>NOT(ISERROR(SEARCH("Muy Baja",I27)))</formula>
    </cfRule>
    <cfRule type="containsText" dxfId="2561" priority="840" operator="containsText" text="Muy Baja'Tabla probabilidad'!">
      <formula>NOT(ISERROR(SEARCH("Muy Baja'Tabla probabilidad'!",I27)))</formula>
    </cfRule>
    <cfRule type="containsText" dxfId="2560" priority="841" operator="containsText" text="Muy bajo">
      <formula>NOT(ISERROR(SEARCH("Muy bajo",I27)))</formula>
    </cfRule>
    <cfRule type="containsText" dxfId="2559" priority="842" operator="containsText" text="Alta">
      <formula>NOT(ISERROR(SEARCH("Alta",I27)))</formula>
    </cfRule>
    <cfRule type="containsText" dxfId="2558" priority="843" operator="containsText" text="Media">
      <formula>NOT(ISERROR(SEARCH("Media",I27)))</formula>
    </cfRule>
    <cfRule type="containsText" dxfId="2557" priority="844" operator="containsText" text="Baja">
      <formula>NOT(ISERROR(SEARCH("Baja",I27)))</formula>
    </cfRule>
    <cfRule type="containsText" dxfId="2556" priority="845" operator="containsText" text="Muy baja">
      <formula>NOT(ISERROR(SEARCH("Muy baja",I27)))</formula>
    </cfRule>
    <cfRule type="cellIs" dxfId="2555" priority="848" operator="between">
      <formula>1</formula>
      <formula>2</formula>
    </cfRule>
    <cfRule type="cellIs" dxfId="2554" priority="849" operator="between">
      <formula>0</formula>
      <formula>2</formula>
    </cfRule>
  </conditionalFormatting>
  <conditionalFormatting sqref="I27">
    <cfRule type="containsText" dxfId="2553" priority="829" operator="containsText" text="Muy Alta">
      <formula>NOT(ISERROR(SEARCH("Muy Alta",I27)))</formula>
    </cfRule>
  </conditionalFormatting>
  <conditionalFormatting sqref="Y27:Y30">
    <cfRule type="containsText" dxfId="2552" priority="731" operator="containsText" text="Muy Alta">
      <formula>NOT(ISERROR(SEARCH("Muy Alta",Y27)))</formula>
    </cfRule>
    <cfRule type="containsText" dxfId="2551" priority="732" operator="containsText" text="Alta">
      <formula>NOT(ISERROR(SEARCH("Alta",Y27)))</formula>
    </cfRule>
    <cfRule type="containsText" dxfId="2550" priority="733" operator="containsText" text="Media">
      <formula>NOT(ISERROR(SEARCH("Media",Y27)))</formula>
    </cfRule>
    <cfRule type="containsText" dxfId="2549" priority="734" operator="containsText" text="Muy Baja">
      <formula>NOT(ISERROR(SEARCH("Muy Baja",Y27)))</formula>
    </cfRule>
    <cfRule type="containsText" dxfId="2548" priority="735" operator="containsText" text="Baja">
      <formula>NOT(ISERROR(SEARCH("Baja",Y27)))</formula>
    </cfRule>
    <cfRule type="containsText" dxfId="2547" priority="736" operator="containsText" text="Muy Baja">
      <formula>NOT(ISERROR(SEARCH("Muy Baja",Y27)))</formula>
    </cfRule>
  </conditionalFormatting>
  <conditionalFormatting sqref="AC27:AC30">
    <cfRule type="containsText" dxfId="2546" priority="726" operator="containsText" text="Catastrófico">
      <formula>NOT(ISERROR(SEARCH("Catastrófico",AC27)))</formula>
    </cfRule>
    <cfRule type="containsText" dxfId="2545" priority="727" operator="containsText" text="Mayor">
      <formula>NOT(ISERROR(SEARCH("Mayor",AC27)))</formula>
    </cfRule>
    <cfRule type="containsText" dxfId="2544" priority="728" operator="containsText" text="Moderado">
      <formula>NOT(ISERROR(SEARCH("Moderado",AC27)))</formula>
    </cfRule>
    <cfRule type="containsText" dxfId="2543" priority="729" operator="containsText" text="Menor">
      <formula>NOT(ISERROR(SEARCH("Menor",AC27)))</formula>
    </cfRule>
    <cfRule type="containsText" dxfId="2542" priority="730" operator="containsText" text="Leve">
      <formula>NOT(ISERROR(SEARCH("Leve",AC27)))</formula>
    </cfRule>
  </conditionalFormatting>
  <conditionalFormatting sqref="AG27">
    <cfRule type="containsText" dxfId="2541" priority="717" operator="containsText" text="Extremo">
      <formula>NOT(ISERROR(SEARCH("Extremo",AG27)))</formula>
    </cfRule>
    <cfRule type="containsText" dxfId="2540" priority="718" operator="containsText" text="Alto">
      <formula>NOT(ISERROR(SEARCH("Alto",AG27)))</formula>
    </cfRule>
    <cfRule type="containsText" dxfId="2539" priority="719" operator="containsText" text="Moderado">
      <formula>NOT(ISERROR(SEARCH("Moderado",AG27)))</formula>
    </cfRule>
    <cfRule type="containsText" dxfId="2538" priority="720" operator="containsText" text="Menor">
      <formula>NOT(ISERROR(SEARCH("Menor",AG27)))</formula>
    </cfRule>
    <cfRule type="containsText" dxfId="2537" priority="721" operator="containsText" text="Bajo">
      <formula>NOT(ISERROR(SEARCH("Bajo",AG27)))</formula>
    </cfRule>
    <cfRule type="containsText" dxfId="2536" priority="722" operator="containsText" text="Moderado">
      <formula>NOT(ISERROR(SEARCH("Moderado",AG27)))</formula>
    </cfRule>
    <cfRule type="containsText" dxfId="2535" priority="723" operator="containsText" text="Extremo">
      <formula>NOT(ISERROR(SEARCH("Extremo",AG27)))</formula>
    </cfRule>
    <cfRule type="containsText" dxfId="2534" priority="724" operator="containsText" text="Baja">
      <formula>NOT(ISERROR(SEARCH("Baja",AG27)))</formula>
    </cfRule>
    <cfRule type="containsText" dxfId="2533" priority="725" operator="containsText" text="Alto">
      <formula>NOT(ISERROR(SEARCH("Alto",AG27)))</formula>
    </cfRule>
  </conditionalFormatting>
  <conditionalFormatting sqref="AE27:AE30">
    <cfRule type="containsText" dxfId="2532" priority="707" operator="containsText" text="Catastrófico">
      <formula>NOT(ISERROR(SEARCH("Catastrófico",AE27)))</formula>
    </cfRule>
    <cfRule type="containsText" dxfId="2531" priority="708" operator="containsText" text="Moderado">
      <formula>NOT(ISERROR(SEARCH("Moderado",AE27)))</formula>
    </cfRule>
    <cfRule type="containsText" dxfId="2530" priority="709" operator="containsText" text="Menor">
      <formula>NOT(ISERROR(SEARCH("Menor",AE27)))</formula>
    </cfRule>
    <cfRule type="containsText" dxfId="2529" priority="710" operator="containsText" text="Leve">
      <formula>NOT(ISERROR(SEARCH("Leve",AE27)))</formula>
    </cfRule>
    <cfRule type="containsText" dxfId="2528" priority="711" operator="containsText" text="Mayor">
      <formula>NOT(ISERROR(SEARCH("Mayor",AE27)))</formula>
    </cfRule>
  </conditionalFormatting>
  <conditionalFormatting sqref="N20">
    <cfRule type="containsText" dxfId="2527" priority="472" operator="containsText" text="Extremo">
      <formula>NOT(ISERROR(SEARCH("Extremo",N20)))</formula>
    </cfRule>
    <cfRule type="containsText" dxfId="2526" priority="473" operator="containsText" text="Alto">
      <formula>NOT(ISERROR(SEARCH("Alto",N20)))</formula>
    </cfRule>
    <cfRule type="containsText" dxfId="2525" priority="474" operator="containsText" text="Bajo">
      <formula>NOT(ISERROR(SEARCH("Bajo",N20)))</formula>
    </cfRule>
    <cfRule type="containsText" dxfId="2524" priority="475" operator="containsText" text="Moderado">
      <formula>NOT(ISERROR(SEARCH("Moderado",N20)))</formula>
    </cfRule>
    <cfRule type="containsText" dxfId="2523" priority="476" operator="containsText" text="Extremo">
      <formula>NOT(ISERROR(SEARCH("Extremo",N20)))</formula>
    </cfRule>
  </conditionalFormatting>
  <conditionalFormatting sqref="I20">
    <cfRule type="containsText" dxfId="2522" priority="449" operator="containsText" text="Muy Baja">
      <formula>NOT(ISERROR(SEARCH("Muy Baja",I20)))</formula>
    </cfRule>
    <cfRule type="containsText" dxfId="2521" priority="450" operator="containsText" text="Baja">
      <formula>NOT(ISERROR(SEARCH("Baja",I20)))</formula>
    </cfRule>
    <cfRule type="containsText" dxfId="2520" priority="452" operator="containsText" text="Muy Alta">
      <formula>NOT(ISERROR(SEARCH("Muy Alta",I20)))</formula>
    </cfRule>
    <cfRule type="containsText" dxfId="2519" priority="453" operator="containsText" text="Alta">
      <formula>NOT(ISERROR(SEARCH("Alta",I20)))</formula>
    </cfRule>
    <cfRule type="containsText" dxfId="2518" priority="454" operator="containsText" text="Media">
      <formula>NOT(ISERROR(SEARCH("Media",I20)))</formula>
    </cfRule>
    <cfRule type="containsText" dxfId="2517" priority="455" operator="containsText" text="Media">
      <formula>NOT(ISERROR(SEARCH("Media",I20)))</formula>
    </cfRule>
    <cfRule type="containsText" dxfId="2516" priority="456" operator="containsText" text="Media">
      <formula>NOT(ISERROR(SEARCH("Media",I20)))</formula>
    </cfRule>
    <cfRule type="containsText" dxfId="2515" priority="457" operator="containsText" text="Muy Baja">
      <formula>NOT(ISERROR(SEARCH("Muy Baja",I20)))</formula>
    </cfRule>
    <cfRule type="containsText" dxfId="2514" priority="458" operator="containsText" text="Baja">
      <formula>NOT(ISERROR(SEARCH("Baja",I20)))</formula>
    </cfRule>
    <cfRule type="containsText" dxfId="2513" priority="459" operator="containsText" text="Muy Baja">
      <formula>NOT(ISERROR(SEARCH("Muy Baja",I20)))</formula>
    </cfRule>
    <cfRule type="containsText" dxfId="2512" priority="460" operator="containsText" text="Muy Baja">
      <formula>NOT(ISERROR(SEARCH("Muy Baja",I20)))</formula>
    </cfRule>
    <cfRule type="containsText" dxfId="2511" priority="461" operator="containsText" text="Muy Baja">
      <formula>NOT(ISERROR(SEARCH("Muy Baja",I20)))</formula>
    </cfRule>
    <cfRule type="containsText" dxfId="2510" priority="462" operator="containsText" text="Muy Baja'Tabla probabilidad'!">
      <formula>NOT(ISERROR(SEARCH("Muy Baja'Tabla probabilidad'!",I20)))</formula>
    </cfRule>
    <cfRule type="containsText" dxfId="2509" priority="463" operator="containsText" text="Muy bajo">
      <formula>NOT(ISERROR(SEARCH("Muy bajo",I20)))</formula>
    </cfRule>
    <cfRule type="containsText" dxfId="2508" priority="464" operator="containsText" text="Alta">
      <formula>NOT(ISERROR(SEARCH("Alta",I20)))</formula>
    </cfRule>
    <cfRule type="containsText" dxfId="2507" priority="465" operator="containsText" text="Media">
      <formula>NOT(ISERROR(SEARCH("Media",I20)))</formula>
    </cfRule>
    <cfRule type="containsText" dxfId="2506" priority="466" operator="containsText" text="Baja">
      <formula>NOT(ISERROR(SEARCH("Baja",I20)))</formula>
    </cfRule>
    <cfRule type="containsText" dxfId="2505" priority="467" operator="containsText" text="Muy baja">
      <formula>NOT(ISERROR(SEARCH("Muy baja",I20)))</formula>
    </cfRule>
    <cfRule type="cellIs" dxfId="2504" priority="470" operator="between">
      <formula>1</formula>
      <formula>2</formula>
    </cfRule>
    <cfRule type="cellIs" dxfId="2503" priority="471" operator="between">
      <formula>0</formula>
      <formula>2</formula>
    </cfRule>
  </conditionalFormatting>
  <conditionalFormatting sqref="I20">
    <cfRule type="containsText" dxfId="2502" priority="451" operator="containsText" text="Muy Alta">
      <formula>NOT(ISERROR(SEARCH("Muy Alta",I20)))</formula>
    </cfRule>
  </conditionalFormatting>
  <conditionalFormatting sqref="Y20:Y22">
    <cfRule type="containsText" dxfId="2501" priority="431" operator="containsText" text="Muy Alta">
      <formula>NOT(ISERROR(SEARCH("Muy Alta",Y20)))</formula>
    </cfRule>
    <cfRule type="containsText" dxfId="2500" priority="432" operator="containsText" text="Alta">
      <formula>NOT(ISERROR(SEARCH("Alta",Y20)))</formula>
    </cfRule>
    <cfRule type="containsText" dxfId="2499" priority="433" operator="containsText" text="Media">
      <formula>NOT(ISERROR(SEARCH("Media",Y20)))</formula>
    </cfRule>
    <cfRule type="containsText" dxfId="2498" priority="434" operator="containsText" text="Muy Baja">
      <formula>NOT(ISERROR(SEARCH("Muy Baja",Y20)))</formula>
    </cfRule>
    <cfRule type="containsText" dxfId="2497" priority="435" operator="containsText" text="Baja">
      <formula>NOT(ISERROR(SEARCH("Baja",Y20)))</formula>
    </cfRule>
    <cfRule type="containsText" dxfId="2496" priority="436" operator="containsText" text="Muy Baja">
      <formula>NOT(ISERROR(SEARCH("Muy Baja",Y20)))</formula>
    </cfRule>
  </conditionalFormatting>
  <conditionalFormatting sqref="AC20:AC26">
    <cfRule type="containsText" dxfId="2495" priority="426" operator="containsText" text="Catastrófico">
      <formula>NOT(ISERROR(SEARCH("Catastrófico",AC20)))</formula>
    </cfRule>
    <cfRule type="containsText" dxfId="2494" priority="427" operator="containsText" text="Mayor">
      <formula>NOT(ISERROR(SEARCH("Mayor",AC20)))</formula>
    </cfRule>
    <cfRule type="containsText" dxfId="2493" priority="428" operator="containsText" text="Moderado">
      <formula>NOT(ISERROR(SEARCH("Moderado",AC20)))</formula>
    </cfRule>
    <cfRule type="containsText" dxfId="2492" priority="429" operator="containsText" text="Menor">
      <formula>NOT(ISERROR(SEARCH("Menor",AC20)))</formula>
    </cfRule>
    <cfRule type="containsText" dxfId="2491" priority="430" operator="containsText" text="Leve">
      <formula>NOT(ISERROR(SEARCH("Leve",AC20)))</formula>
    </cfRule>
  </conditionalFormatting>
  <conditionalFormatting sqref="AG20:AG21 AG23">
    <cfRule type="containsText" dxfId="2490" priority="417" operator="containsText" text="Extremo">
      <formula>NOT(ISERROR(SEARCH("Extremo",AG20)))</formula>
    </cfRule>
    <cfRule type="containsText" dxfId="2489" priority="418" operator="containsText" text="Alto">
      <formula>NOT(ISERROR(SEARCH("Alto",AG20)))</formula>
    </cfRule>
    <cfRule type="containsText" dxfId="2488" priority="419" operator="containsText" text="Moderado">
      <formula>NOT(ISERROR(SEARCH("Moderado",AG20)))</formula>
    </cfRule>
    <cfRule type="containsText" dxfId="2487" priority="420" operator="containsText" text="Menor">
      <formula>NOT(ISERROR(SEARCH("Menor",AG20)))</formula>
    </cfRule>
    <cfRule type="containsText" dxfId="2486" priority="421" operator="containsText" text="Bajo">
      <formula>NOT(ISERROR(SEARCH("Bajo",AG20)))</formula>
    </cfRule>
    <cfRule type="containsText" dxfId="2485" priority="422" operator="containsText" text="Moderado">
      <formula>NOT(ISERROR(SEARCH("Moderado",AG20)))</formula>
    </cfRule>
    <cfRule type="containsText" dxfId="2484" priority="423" operator="containsText" text="Extremo">
      <formula>NOT(ISERROR(SEARCH("Extremo",AG20)))</formula>
    </cfRule>
    <cfRule type="containsText" dxfId="2483" priority="424" operator="containsText" text="Baja">
      <formula>NOT(ISERROR(SEARCH("Baja",AG20)))</formula>
    </cfRule>
    <cfRule type="containsText" dxfId="2482" priority="425" operator="containsText" text="Alto">
      <formula>NOT(ISERROR(SEARCH("Alto",AG20)))</formula>
    </cfRule>
  </conditionalFormatting>
  <conditionalFormatting sqref="AE20:AE21 AE23">
    <cfRule type="containsText" dxfId="2481" priority="407" operator="containsText" text="Catastrófico">
      <formula>NOT(ISERROR(SEARCH("Catastrófico",AE20)))</formula>
    </cfRule>
    <cfRule type="containsText" dxfId="2480" priority="408" operator="containsText" text="Moderado">
      <formula>NOT(ISERROR(SEARCH("Moderado",AE20)))</formula>
    </cfRule>
    <cfRule type="containsText" dxfId="2479" priority="409" operator="containsText" text="Menor">
      <formula>NOT(ISERROR(SEARCH("Menor",AE20)))</formula>
    </cfRule>
    <cfRule type="containsText" dxfId="2478" priority="410" operator="containsText" text="Leve">
      <formula>NOT(ISERROR(SEARCH("Leve",AE20)))</formula>
    </cfRule>
    <cfRule type="containsText" dxfId="2477" priority="411" operator="containsText" text="Mayor">
      <formula>NOT(ISERROR(SEARCH("Mayor",AE20)))</formula>
    </cfRule>
  </conditionalFormatting>
  <conditionalFormatting sqref="N16">
    <cfRule type="containsText" dxfId="2476" priority="402" operator="containsText" text="Extremo">
      <formula>NOT(ISERROR(SEARCH("Extremo",N16)))</formula>
    </cfRule>
    <cfRule type="containsText" dxfId="2475" priority="403" operator="containsText" text="Alto">
      <formula>NOT(ISERROR(SEARCH("Alto",N16)))</formula>
    </cfRule>
    <cfRule type="containsText" dxfId="2474" priority="404" operator="containsText" text="Bajo">
      <formula>NOT(ISERROR(SEARCH("Bajo",N16)))</formula>
    </cfRule>
    <cfRule type="containsText" dxfId="2473" priority="405" operator="containsText" text="Moderado">
      <formula>NOT(ISERROR(SEARCH("Moderado",N16)))</formula>
    </cfRule>
    <cfRule type="containsText" dxfId="2472" priority="406" operator="containsText" text="Extremo">
      <formula>NOT(ISERROR(SEARCH("Extremo",N16)))</formula>
    </cfRule>
  </conditionalFormatting>
  <conditionalFormatting sqref="I16">
    <cfRule type="containsText" dxfId="2471" priority="379" operator="containsText" text="Muy Baja">
      <formula>NOT(ISERROR(SEARCH("Muy Baja",I16)))</formula>
    </cfRule>
    <cfRule type="containsText" dxfId="2470" priority="380" operator="containsText" text="Baja">
      <formula>NOT(ISERROR(SEARCH("Baja",I16)))</formula>
    </cfRule>
    <cfRule type="containsText" dxfId="2469" priority="382" operator="containsText" text="Muy Alta">
      <formula>NOT(ISERROR(SEARCH("Muy Alta",I16)))</formula>
    </cfRule>
    <cfRule type="containsText" dxfId="2468" priority="383" operator="containsText" text="Alta">
      <formula>NOT(ISERROR(SEARCH("Alta",I16)))</formula>
    </cfRule>
    <cfRule type="containsText" dxfId="2467" priority="384" operator="containsText" text="Media">
      <formula>NOT(ISERROR(SEARCH("Media",I16)))</formula>
    </cfRule>
    <cfRule type="containsText" dxfId="2466" priority="385" operator="containsText" text="Media">
      <formula>NOT(ISERROR(SEARCH("Media",I16)))</formula>
    </cfRule>
    <cfRule type="containsText" dxfId="2465" priority="386" operator="containsText" text="Media">
      <formula>NOT(ISERROR(SEARCH("Media",I16)))</formula>
    </cfRule>
    <cfRule type="containsText" dxfId="2464" priority="387" operator="containsText" text="Muy Baja">
      <formula>NOT(ISERROR(SEARCH("Muy Baja",I16)))</formula>
    </cfRule>
    <cfRule type="containsText" dxfId="2463" priority="388" operator="containsText" text="Baja">
      <formula>NOT(ISERROR(SEARCH("Baja",I16)))</formula>
    </cfRule>
    <cfRule type="containsText" dxfId="2462" priority="389" operator="containsText" text="Muy Baja">
      <formula>NOT(ISERROR(SEARCH("Muy Baja",I16)))</formula>
    </cfRule>
    <cfRule type="containsText" dxfId="2461" priority="390" operator="containsText" text="Muy Baja">
      <formula>NOT(ISERROR(SEARCH("Muy Baja",I16)))</formula>
    </cfRule>
    <cfRule type="containsText" dxfId="2460" priority="391" operator="containsText" text="Muy Baja">
      <formula>NOT(ISERROR(SEARCH("Muy Baja",I16)))</formula>
    </cfRule>
    <cfRule type="containsText" dxfId="2459" priority="392" operator="containsText" text="Muy Baja'Tabla probabilidad'!">
      <formula>NOT(ISERROR(SEARCH("Muy Baja'Tabla probabilidad'!",I16)))</formula>
    </cfRule>
    <cfRule type="containsText" dxfId="2458" priority="393" operator="containsText" text="Muy bajo">
      <formula>NOT(ISERROR(SEARCH("Muy bajo",I16)))</formula>
    </cfRule>
    <cfRule type="containsText" dxfId="2457" priority="394" operator="containsText" text="Alta">
      <formula>NOT(ISERROR(SEARCH("Alta",I16)))</formula>
    </cfRule>
    <cfRule type="containsText" dxfId="2456" priority="395" operator="containsText" text="Media">
      <formula>NOT(ISERROR(SEARCH("Media",I16)))</formula>
    </cfRule>
    <cfRule type="containsText" dxfId="2455" priority="396" operator="containsText" text="Baja">
      <formula>NOT(ISERROR(SEARCH("Baja",I16)))</formula>
    </cfRule>
    <cfRule type="containsText" dxfId="2454" priority="397" operator="containsText" text="Muy baja">
      <formula>NOT(ISERROR(SEARCH("Muy baja",I16)))</formula>
    </cfRule>
    <cfRule type="cellIs" dxfId="2453" priority="400" operator="between">
      <formula>1</formula>
      <formula>2</formula>
    </cfRule>
    <cfRule type="cellIs" dxfId="2452" priority="401" operator="between">
      <formula>0</formula>
      <formula>2</formula>
    </cfRule>
  </conditionalFormatting>
  <conditionalFormatting sqref="I16">
    <cfRule type="containsText" dxfId="2451" priority="381" operator="containsText" text="Muy Alta">
      <formula>NOT(ISERROR(SEARCH("Muy Alta",I16)))</formula>
    </cfRule>
  </conditionalFormatting>
  <conditionalFormatting sqref="Y16:Y19">
    <cfRule type="containsText" dxfId="2450" priority="361" operator="containsText" text="Muy Alta">
      <formula>NOT(ISERROR(SEARCH("Muy Alta",Y16)))</formula>
    </cfRule>
    <cfRule type="containsText" dxfId="2449" priority="362" operator="containsText" text="Alta">
      <formula>NOT(ISERROR(SEARCH("Alta",Y16)))</formula>
    </cfRule>
    <cfRule type="containsText" dxfId="2448" priority="363" operator="containsText" text="Media">
      <formula>NOT(ISERROR(SEARCH("Media",Y16)))</formula>
    </cfRule>
    <cfRule type="containsText" dxfId="2447" priority="364" operator="containsText" text="Muy Baja">
      <formula>NOT(ISERROR(SEARCH("Muy Baja",Y16)))</formula>
    </cfRule>
    <cfRule type="containsText" dxfId="2446" priority="365" operator="containsText" text="Baja">
      <formula>NOT(ISERROR(SEARCH("Baja",Y16)))</formula>
    </cfRule>
    <cfRule type="containsText" dxfId="2445" priority="366" operator="containsText" text="Muy Baja">
      <formula>NOT(ISERROR(SEARCH("Muy Baja",Y16)))</formula>
    </cfRule>
  </conditionalFormatting>
  <conditionalFormatting sqref="AC16:AC19">
    <cfRule type="containsText" dxfId="2444" priority="356" operator="containsText" text="Catastrófico">
      <formula>NOT(ISERROR(SEARCH("Catastrófico",AC16)))</formula>
    </cfRule>
    <cfRule type="containsText" dxfId="2443" priority="357" operator="containsText" text="Mayor">
      <formula>NOT(ISERROR(SEARCH("Mayor",AC16)))</formula>
    </cfRule>
    <cfRule type="containsText" dxfId="2442" priority="358" operator="containsText" text="Moderado">
      <formula>NOT(ISERROR(SEARCH("Moderado",AC16)))</formula>
    </cfRule>
    <cfRule type="containsText" dxfId="2441" priority="359" operator="containsText" text="Menor">
      <formula>NOT(ISERROR(SEARCH("Menor",AC16)))</formula>
    </cfRule>
    <cfRule type="containsText" dxfId="2440" priority="360" operator="containsText" text="Leve">
      <formula>NOT(ISERROR(SEARCH("Leve",AC16)))</formula>
    </cfRule>
  </conditionalFormatting>
  <conditionalFormatting sqref="AG16">
    <cfRule type="containsText" dxfId="2439" priority="347" operator="containsText" text="Extremo">
      <formula>NOT(ISERROR(SEARCH("Extremo",AG16)))</formula>
    </cfRule>
    <cfRule type="containsText" dxfId="2438" priority="348" operator="containsText" text="Alto">
      <formula>NOT(ISERROR(SEARCH("Alto",AG16)))</formula>
    </cfRule>
    <cfRule type="containsText" dxfId="2437" priority="349" operator="containsText" text="Moderado">
      <formula>NOT(ISERROR(SEARCH("Moderado",AG16)))</formula>
    </cfRule>
    <cfRule type="containsText" dxfId="2436" priority="350" operator="containsText" text="Menor">
      <formula>NOT(ISERROR(SEARCH("Menor",AG16)))</formula>
    </cfRule>
    <cfRule type="containsText" dxfId="2435" priority="351" operator="containsText" text="Bajo">
      <formula>NOT(ISERROR(SEARCH("Bajo",AG16)))</formula>
    </cfRule>
    <cfRule type="containsText" dxfId="2434" priority="352" operator="containsText" text="Moderado">
      <formula>NOT(ISERROR(SEARCH("Moderado",AG16)))</formula>
    </cfRule>
    <cfRule type="containsText" dxfId="2433" priority="353" operator="containsText" text="Extremo">
      <formula>NOT(ISERROR(SEARCH("Extremo",AG16)))</formula>
    </cfRule>
    <cfRule type="containsText" dxfId="2432" priority="354" operator="containsText" text="Baja">
      <formula>NOT(ISERROR(SEARCH("Baja",AG16)))</formula>
    </cfRule>
    <cfRule type="containsText" dxfId="2431" priority="355" operator="containsText" text="Alto">
      <formula>NOT(ISERROR(SEARCH("Alto",AG16)))</formula>
    </cfRule>
  </conditionalFormatting>
  <conditionalFormatting sqref="AE16:AE19">
    <cfRule type="containsText" dxfId="2430" priority="337" operator="containsText" text="Catastrófico">
      <formula>NOT(ISERROR(SEARCH("Catastrófico",AE16)))</formula>
    </cfRule>
    <cfRule type="containsText" dxfId="2429" priority="338" operator="containsText" text="Moderado">
      <formula>NOT(ISERROR(SEARCH("Moderado",AE16)))</formula>
    </cfRule>
    <cfRule type="containsText" dxfId="2428" priority="339" operator="containsText" text="Menor">
      <formula>NOT(ISERROR(SEARCH("Menor",AE16)))</formula>
    </cfRule>
    <cfRule type="containsText" dxfId="2427" priority="340" operator="containsText" text="Leve">
      <formula>NOT(ISERROR(SEARCH("Leve",AE16)))</formula>
    </cfRule>
    <cfRule type="containsText" dxfId="2426" priority="341" operator="containsText" text="Mayor">
      <formula>NOT(ISERROR(SEARCH("Mayor",AE16)))</formula>
    </cfRule>
  </conditionalFormatting>
  <conditionalFormatting sqref="L31">
    <cfRule type="containsText" dxfId="2425" priority="118" operator="containsText" text="Catastrófico">
      <formula>NOT(ISERROR(SEARCH("Catastrófico",L31)))</formula>
    </cfRule>
    <cfRule type="containsText" dxfId="2424" priority="119" operator="containsText" text="Mayor">
      <formula>NOT(ISERROR(SEARCH("Mayor",L31)))</formula>
    </cfRule>
    <cfRule type="containsText" dxfId="2423" priority="120" operator="containsText" text="Alta">
      <formula>NOT(ISERROR(SEARCH("Alta",L31)))</formula>
    </cfRule>
    <cfRule type="containsText" dxfId="2422" priority="121" operator="containsText" text="Moderado">
      <formula>NOT(ISERROR(SEARCH("Moderado",L31)))</formula>
    </cfRule>
    <cfRule type="containsText" dxfId="2421" priority="122" operator="containsText" text="Menor">
      <formula>NOT(ISERROR(SEARCH("Menor",L31)))</formula>
    </cfRule>
    <cfRule type="containsText" dxfId="2420" priority="123" operator="containsText" text="Leve">
      <formula>NOT(ISERROR(SEARCH("Leve",L31)))</formula>
    </cfRule>
  </conditionalFormatting>
  <conditionalFormatting sqref="M31">
    <cfRule type="containsText" dxfId="2419" priority="112" operator="containsText" text="Catastrófico">
      <formula>NOT(ISERROR(SEARCH("Catastrófico",M31)))</formula>
    </cfRule>
    <cfRule type="containsText" dxfId="2418" priority="113" operator="containsText" text="Mayor">
      <formula>NOT(ISERROR(SEARCH("Mayor",M31)))</formula>
    </cfRule>
    <cfRule type="containsText" dxfId="2417" priority="114" operator="containsText" text="Alta">
      <formula>NOT(ISERROR(SEARCH("Alta",M31)))</formula>
    </cfRule>
    <cfRule type="containsText" dxfId="2416" priority="115" operator="containsText" text="Moderado">
      <formula>NOT(ISERROR(SEARCH("Moderado",M31)))</formula>
    </cfRule>
    <cfRule type="containsText" dxfId="2415" priority="116" operator="containsText" text="Menor">
      <formula>NOT(ISERROR(SEARCH("Menor",M31)))</formula>
    </cfRule>
    <cfRule type="containsText" dxfId="2414" priority="117" operator="containsText" text="Leve">
      <formula>NOT(ISERROR(SEARCH("Leve",M31)))</formula>
    </cfRule>
  </conditionalFormatting>
  <conditionalFormatting sqref="AA31:AA34">
    <cfRule type="containsText" dxfId="2413" priority="53" operator="containsText" text="Muy Baja">
      <formula>NOT(ISERROR(SEARCH("Muy Baja",AA31)))</formula>
    </cfRule>
    <cfRule type="containsText" dxfId="2412" priority="107" operator="containsText" text="Muy Alta">
      <formula>NOT(ISERROR(SEARCH("Muy Alta",AA31)))</formula>
    </cfRule>
    <cfRule type="containsText" dxfId="2411" priority="108" operator="containsText" text="Alta">
      <formula>NOT(ISERROR(SEARCH("Alta",AA31)))</formula>
    </cfRule>
    <cfRule type="containsText" dxfId="2410" priority="109" operator="containsText" text="Media">
      <formula>NOT(ISERROR(SEARCH("Media",AA31)))</formula>
    </cfRule>
    <cfRule type="containsText" dxfId="2409" priority="110" operator="containsText" text="Baja">
      <formula>NOT(ISERROR(SEARCH("Baja",AA31)))</formula>
    </cfRule>
    <cfRule type="containsText" dxfId="2408" priority="111" operator="containsText" text="Muy Baja">
      <formula>NOT(ISERROR(SEARCH("Muy Baja",AA31)))</formula>
    </cfRule>
  </conditionalFormatting>
  <conditionalFormatting sqref="N31">
    <cfRule type="containsText" dxfId="2407" priority="102" operator="containsText" text="Extremo">
      <formula>NOT(ISERROR(SEARCH("Extremo",N31)))</formula>
    </cfRule>
    <cfRule type="containsText" dxfId="2406" priority="103" operator="containsText" text="Alto">
      <formula>NOT(ISERROR(SEARCH("Alto",N31)))</formula>
    </cfRule>
    <cfRule type="containsText" dxfId="2405" priority="104" operator="containsText" text="Bajo">
      <formula>NOT(ISERROR(SEARCH("Bajo",N31)))</formula>
    </cfRule>
    <cfRule type="containsText" dxfId="2404" priority="105" operator="containsText" text="Moderado">
      <formula>NOT(ISERROR(SEARCH("Moderado",N31)))</formula>
    </cfRule>
    <cfRule type="containsText" dxfId="2403" priority="106" operator="containsText" text="Extremo">
      <formula>NOT(ISERROR(SEARCH("Extremo",N31)))</formula>
    </cfRule>
  </conditionalFormatting>
  <conditionalFormatting sqref="I31">
    <cfRule type="containsText" dxfId="2402" priority="79" operator="containsText" text="Muy Baja">
      <formula>NOT(ISERROR(SEARCH("Muy Baja",I31)))</formula>
    </cfRule>
    <cfRule type="containsText" dxfId="2401" priority="80" operator="containsText" text="Baja">
      <formula>NOT(ISERROR(SEARCH("Baja",I31)))</formula>
    </cfRule>
    <cfRule type="containsText" dxfId="2400" priority="82" operator="containsText" text="Muy Alta">
      <formula>NOT(ISERROR(SEARCH("Muy Alta",I31)))</formula>
    </cfRule>
    <cfRule type="containsText" dxfId="2399" priority="83" operator="containsText" text="Alta">
      <formula>NOT(ISERROR(SEARCH("Alta",I31)))</formula>
    </cfRule>
    <cfRule type="containsText" dxfId="2398" priority="84" operator="containsText" text="Media">
      <formula>NOT(ISERROR(SEARCH("Media",I31)))</formula>
    </cfRule>
    <cfRule type="containsText" dxfId="2397" priority="85" operator="containsText" text="Media">
      <formula>NOT(ISERROR(SEARCH("Media",I31)))</formula>
    </cfRule>
    <cfRule type="containsText" dxfId="2396" priority="86" operator="containsText" text="Media">
      <formula>NOT(ISERROR(SEARCH("Media",I31)))</formula>
    </cfRule>
    <cfRule type="containsText" dxfId="2395" priority="87" operator="containsText" text="Muy Baja">
      <formula>NOT(ISERROR(SEARCH("Muy Baja",I31)))</formula>
    </cfRule>
    <cfRule type="containsText" dxfId="2394" priority="88" operator="containsText" text="Baja">
      <formula>NOT(ISERROR(SEARCH("Baja",I31)))</formula>
    </cfRule>
    <cfRule type="containsText" dxfId="2393" priority="89" operator="containsText" text="Muy Baja">
      <formula>NOT(ISERROR(SEARCH("Muy Baja",I31)))</formula>
    </cfRule>
    <cfRule type="containsText" dxfId="2392" priority="90" operator="containsText" text="Muy Baja">
      <formula>NOT(ISERROR(SEARCH("Muy Baja",I31)))</formula>
    </cfRule>
    <cfRule type="containsText" dxfId="2391" priority="91" operator="containsText" text="Muy Baja">
      <formula>NOT(ISERROR(SEARCH("Muy Baja",I31)))</formula>
    </cfRule>
    <cfRule type="containsText" dxfId="2390" priority="92" operator="containsText" text="Muy Baja'Tabla probabilidad'!">
      <formula>NOT(ISERROR(SEARCH("Muy Baja'Tabla probabilidad'!",I31)))</formula>
    </cfRule>
    <cfRule type="containsText" dxfId="2389" priority="93" operator="containsText" text="Muy bajo">
      <formula>NOT(ISERROR(SEARCH("Muy bajo",I31)))</formula>
    </cfRule>
    <cfRule type="containsText" dxfId="2388" priority="94" operator="containsText" text="Alta">
      <formula>NOT(ISERROR(SEARCH("Alta",I31)))</formula>
    </cfRule>
    <cfRule type="containsText" dxfId="2387" priority="95" operator="containsText" text="Media">
      <formula>NOT(ISERROR(SEARCH("Media",I31)))</formula>
    </cfRule>
    <cfRule type="containsText" dxfId="2386" priority="96" operator="containsText" text="Baja">
      <formula>NOT(ISERROR(SEARCH("Baja",I31)))</formula>
    </cfRule>
    <cfRule type="containsText" dxfId="2385" priority="97" operator="containsText" text="Muy baja">
      <formula>NOT(ISERROR(SEARCH("Muy baja",I31)))</formula>
    </cfRule>
    <cfRule type="cellIs" dxfId="2384" priority="100" operator="between">
      <formula>1</formula>
      <formula>2</formula>
    </cfRule>
    <cfRule type="cellIs" dxfId="2383" priority="101" operator="between">
      <formula>0</formula>
      <formula>2</formula>
    </cfRule>
  </conditionalFormatting>
  <conditionalFormatting sqref="I31">
    <cfRule type="containsText" dxfId="2382" priority="81" operator="containsText" text="Muy Alta">
      <formula>NOT(ISERROR(SEARCH("Muy Alta",I31)))</formula>
    </cfRule>
  </conditionalFormatting>
  <conditionalFormatting sqref="Y31:Y34">
    <cfRule type="containsText" dxfId="2381" priority="73" operator="containsText" text="Muy Alta">
      <formula>NOT(ISERROR(SEARCH("Muy Alta",Y31)))</formula>
    </cfRule>
    <cfRule type="containsText" dxfId="2380" priority="74" operator="containsText" text="Alta">
      <formula>NOT(ISERROR(SEARCH("Alta",Y31)))</formula>
    </cfRule>
    <cfRule type="containsText" dxfId="2379" priority="75" operator="containsText" text="Media">
      <formula>NOT(ISERROR(SEARCH("Media",Y31)))</formula>
    </cfRule>
    <cfRule type="containsText" dxfId="2378" priority="76" operator="containsText" text="Muy Baja">
      <formula>NOT(ISERROR(SEARCH("Muy Baja",Y31)))</formula>
    </cfRule>
    <cfRule type="containsText" dxfId="2377" priority="77" operator="containsText" text="Baja">
      <formula>NOT(ISERROR(SEARCH("Baja",Y31)))</formula>
    </cfRule>
    <cfRule type="containsText" dxfId="2376" priority="78" operator="containsText" text="Muy Baja">
      <formula>NOT(ISERROR(SEARCH("Muy Baja",Y31)))</formula>
    </cfRule>
  </conditionalFormatting>
  <conditionalFormatting sqref="AC31:AC34">
    <cfRule type="containsText" dxfId="2375" priority="68" operator="containsText" text="Catastrófico">
      <formula>NOT(ISERROR(SEARCH("Catastrófico",AC31)))</formula>
    </cfRule>
    <cfRule type="containsText" dxfId="2374" priority="69" operator="containsText" text="Mayor">
      <formula>NOT(ISERROR(SEARCH("Mayor",AC31)))</formula>
    </cfRule>
    <cfRule type="containsText" dxfId="2373" priority="70" operator="containsText" text="Moderado">
      <formula>NOT(ISERROR(SEARCH("Moderado",AC31)))</formula>
    </cfRule>
    <cfRule type="containsText" dxfId="2372" priority="71" operator="containsText" text="Menor">
      <formula>NOT(ISERROR(SEARCH("Menor",AC31)))</formula>
    </cfRule>
    <cfRule type="containsText" dxfId="2371" priority="72" operator="containsText" text="Leve">
      <formula>NOT(ISERROR(SEARCH("Leve",AC31)))</formula>
    </cfRule>
  </conditionalFormatting>
  <conditionalFormatting sqref="AG31">
    <cfRule type="containsText" dxfId="2370" priority="59" operator="containsText" text="Extremo">
      <formula>NOT(ISERROR(SEARCH("Extremo",AG31)))</formula>
    </cfRule>
    <cfRule type="containsText" dxfId="2369" priority="60" operator="containsText" text="Alto">
      <formula>NOT(ISERROR(SEARCH("Alto",AG31)))</formula>
    </cfRule>
    <cfRule type="containsText" dxfId="2368" priority="61" operator="containsText" text="Moderado">
      <formula>NOT(ISERROR(SEARCH("Moderado",AG31)))</formula>
    </cfRule>
    <cfRule type="containsText" dxfId="2367" priority="62" operator="containsText" text="Menor">
      <formula>NOT(ISERROR(SEARCH("Menor",AG31)))</formula>
    </cfRule>
    <cfRule type="containsText" dxfId="2366" priority="63" operator="containsText" text="Bajo">
      <formula>NOT(ISERROR(SEARCH("Bajo",AG31)))</formula>
    </cfRule>
    <cfRule type="containsText" dxfId="2365" priority="64" operator="containsText" text="Moderado">
      <formula>NOT(ISERROR(SEARCH("Moderado",AG31)))</formula>
    </cfRule>
    <cfRule type="containsText" dxfId="2364" priority="65" operator="containsText" text="Extremo">
      <formula>NOT(ISERROR(SEARCH("Extremo",AG31)))</formula>
    </cfRule>
    <cfRule type="containsText" dxfId="2363" priority="66" operator="containsText" text="Baja">
      <formula>NOT(ISERROR(SEARCH("Baja",AG31)))</formula>
    </cfRule>
    <cfRule type="containsText" dxfId="2362" priority="67" operator="containsText" text="Alto">
      <formula>NOT(ISERROR(SEARCH("Alto",AG31)))</formula>
    </cfRule>
  </conditionalFormatting>
  <conditionalFormatting sqref="AE31:AE34">
    <cfRule type="containsText" dxfId="2361" priority="54" operator="containsText" text="Catastrófico">
      <formula>NOT(ISERROR(SEARCH("Catastrófico",AE31)))</formula>
    </cfRule>
    <cfRule type="containsText" dxfId="2360" priority="55" operator="containsText" text="Moderado">
      <formula>NOT(ISERROR(SEARCH("Moderado",AE31)))</formula>
    </cfRule>
    <cfRule type="containsText" dxfId="2359" priority="56" operator="containsText" text="Menor">
      <formula>NOT(ISERROR(SEARCH("Menor",AE31)))</formula>
    </cfRule>
    <cfRule type="containsText" dxfId="2358" priority="57" operator="containsText" text="Leve">
      <formula>NOT(ISERROR(SEARCH("Leve",AE31)))</formula>
    </cfRule>
    <cfRule type="containsText" dxfId="2357" priority="58" operator="containsText" text="Mayor">
      <formula>NOT(ISERROR(SEARCH("Mayor",AE31)))</formula>
    </cfRule>
  </conditionalFormatting>
  <conditionalFormatting sqref="L23">
    <cfRule type="containsText" dxfId="2356" priority="47" operator="containsText" text="Catastrófico">
      <formula>NOT(ISERROR(SEARCH("Catastrófico",L23)))</formula>
    </cfRule>
    <cfRule type="containsText" dxfId="2355" priority="48" operator="containsText" text="Mayor">
      <formula>NOT(ISERROR(SEARCH("Mayor",L23)))</formula>
    </cfRule>
    <cfRule type="containsText" dxfId="2354" priority="49" operator="containsText" text="Alta">
      <formula>NOT(ISERROR(SEARCH("Alta",L23)))</formula>
    </cfRule>
    <cfRule type="containsText" dxfId="2353" priority="50" operator="containsText" text="Moderado">
      <formula>NOT(ISERROR(SEARCH("Moderado",L23)))</formula>
    </cfRule>
    <cfRule type="containsText" dxfId="2352" priority="51" operator="containsText" text="Menor">
      <formula>NOT(ISERROR(SEARCH("Menor",L23)))</formula>
    </cfRule>
    <cfRule type="containsText" dxfId="2351" priority="52" operator="containsText" text="Leve">
      <formula>NOT(ISERROR(SEARCH("Leve",L23)))</formula>
    </cfRule>
  </conditionalFormatting>
  <conditionalFormatting sqref="M23">
    <cfRule type="containsText" dxfId="2350" priority="41" operator="containsText" text="Catastrófico">
      <formula>NOT(ISERROR(SEARCH("Catastrófico",M23)))</formula>
    </cfRule>
    <cfRule type="containsText" dxfId="2349" priority="42" operator="containsText" text="Mayor">
      <formula>NOT(ISERROR(SEARCH("Mayor",M23)))</formula>
    </cfRule>
    <cfRule type="containsText" dxfId="2348" priority="43" operator="containsText" text="Alta">
      <formula>NOT(ISERROR(SEARCH("Alta",M23)))</formula>
    </cfRule>
    <cfRule type="containsText" dxfId="2347" priority="44" operator="containsText" text="Moderado">
      <formula>NOT(ISERROR(SEARCH("Moderado",M23)))</formula>
    </cfRule>
    <cfRule type="containsText" dxfId="2346" priority="45" operator="containsText" text="Menor">
      <formula>NOT(ISERROR(SEARCH("Menor",M23)))</formula>
    </cfRule>
    <cfRule type="containsText" dxfId="2345" priority="46" operator="containsText" text="Leve">
      <formula>NOT(ISERROR(SEARCH("Leve",M23)))</formula>
    </cfRule>
  </conditionalFormatting>
  <conditionalFormatting sqref="N23">
    <cfRule type="containsText" dxfId="2344" priority="31" operator="containsText" text="Extremo">
      <formula>NOT(ISERROR(SEARCH("Extremo",N23)))</formula>
    </cfRule>
    <cfRule type="containsText" dxfId="2343" priority="32" operator="containsText" text="Alto">
      <formula>NOT(ISERROR(SEARCH("Alto",N23)))</formula>
    </cfRule>
    <cfRule type="containsText" dxfId="2342" priority="33" operator="containsText" text="Bajo">
      <formula>NOT(ISERROR(SEARCH("Bajo",N23)))</formula>
    </cfRule>
    <cfRule type="containsText" dxfId="2341" priority="34" operator="containsText" text="Moderado">
      <formula>NOT(ISERROR(SEARCH("Moderado",N23)))</formula>
    </cfRule>
    <cfRule type="containsText" dxfId="2340" priority="35" operator="containsText" text="Extremo">
      <formula>NOT(ISERROR(SEARCH("Extremo",N23)))</formula>
    </cfRule>
  </conditionalFormatting>
  <conditionalFormatting sqref="I23">
    <cfRule type="containsText" dxfId="2339" priority="8" operator="containsText" text="Muy Baja">
      <formula>NOT(ISERROR(SEARCH("Muy Baja",I23)))</formula>
    </cfRule>
    <cfRule type="containsText" dxfId="2338" priority="9" operator="containsText" text="Baja">
      <formula>NOT(ISERROR(SEARCH("Baja",I23)))</formula>
    </cfRule>
    <cfRule type="containsText" dxfId="2337" priority="11" operator="containsText" text="Muy Alta">
      <formula>NOT(ISERROR(SEARCH("Muy Alta",I23)))</formula>
    </cfRule>
    <cfRule type="containsText" dxfId="2336" priority="12" operator="containsText" text="Alta">
      <formula>NOT(ISERROR(SEARCH("Alta",I23)))</formula>
    </cfRule>
    <cfRule type="containsText" dxfId="2335" priority="13" operator="containsText" text="Media">
      <formula>NOT(ISERROR(SEARCH("Media",I23)))</formula>
    </cfRule>
    <cfRule type="containsText" dxfId="2334" priority="14" operator="containsText" text="Media">
      <formula>NOT(ISERROR(SEARCH("Media",I23)))</formula>
    </cfRule>
    <cfRule type="containsText" dxfId="2333" priority="15" operator="containsText" text="Media">
      <formula>NOT(ISERROR(SEARCH("Media",I23)))</formula>
    </cfRule>
    <cfRule type="containsText" dxfId="2332" priority="16" operator="containsText" text="Muy Baja">
      <formula>NOT(ISERROR(SEARCH("Muy Baja",I23)))</formula>
    </cfRule>
    <cfRule type="containsText" dxfId="2331" priority="17" operator="containsText" text="Baja">
      <formula>NOT(ISERROR(SEARCH("Baja",I23)))</formula>
    </cfRule>
    <cfRule type="containsText" dxfId="2330" priority="18" operator="containsText" text="Muy Baja">
      <formula>NOT(ISERROR(SEARCH("Muy Baja",I23)))</formula>
    </cfRule>
    <cfRule type="containsText" dxfId="2329" priority="19" operator="containsText" text="Muy Baja">
      <formula>NOT(ISERROR(SEARCH("Muy Baja",I23)))</formula>
    </cfRule>
    <cfRule type="containsText" dxfId="2328" priority="20" operator="containsText" text="Muy Baja">
      <formula>NOT(ISERROR(SEARCH("Muy Baja",I23)))</formula>
    </cfRule>
    <cfRule type="containsText" dxfId="2327" priority="21" operator="containsText" text="Muy Baja'Tabla probabilidad'!">
      <formula>NOT(ISERROR(SEARCH("Muy Baja'Tabla probabilidad'!",I23)))</formula>
    </cfRule>
    <cfRule type="containsText" dxfId="2326" priority="22" operator="containsText" text="Muy bajo">
      <formula>NOT(ISERROR(SEARCH("Muy bajo",I23)))</formula>
    </cfRule>
    <cfRule type="containsText" dxfId="2325" priority="23" operator="containsText" text="Alta">
      <formula>NOT(ISERROR(SEARCH("Alta",I23)))</formula>
    </cfRule>
    <cfRule type="containsText" dxfId="2324" priority="24" operator="containsText" text="Media">
      <formula>NOT(ISERROR(SEARCH("Media",I23)))</formula>
    </cfRule>
    <cfRule type="containsText" dxfId="2323" priority="25" operator="containsText" text="Baja">
      <formula>NOT(ISERROR(SEARCH("Baja",I23)))</formula>
    </cfRule>
    <cfRule type="containsText" dxfId="2322" priority="26" operator="containsText" text="Muy baja">
      <formula>NOT(ISERROR(SEARCH("Muy baja",I23)))</formula>
    </cfRule>
    <cfRule type="cellIs" dxfId="2321" priority="29" operator="between">
      <formula>1</formula>
      <formula>2</formula>
    </cfRule>
    <cfRule type="cellIs" dxfId="2320" priority="30" operator="between">
      <formula>0</formula>
      <formula>2</formula>
    </cfRule>
  </conditionalFormatting>
  <conditionalFormatting sqref="I23">
    <cfRule type="containsText" dxfId="2319" priority="10" operator="containsText" text="Muy Alta">
      <formula>NOT(ISERROR(SEARCH("Muy Alta",I23)))</formula>
    </cfRule>
  </conditionalFormatting>
  <conditionalFormatting sqref="Y23:Y26">
    <cfRule type="containsText" dxfId="2318" priority="2" operator="containsText" text="Muy Alta">
      <formula>NOT(ISERROR(SEARCH("Muy Alta",Y23)))</formula>
    </cfRule>
    <cfRule type="containsText" dxfId="2317" priority="3" operator="containsText" text="Alta">
      <formula>NOT(ISERROR(SEARCH("Alta",Y23)))</formula>
    </cfRule>
    <cfRule type="containsText" dxfId="2316" priority="4" operator="containsText" text="Media">
      <formula>NOT(ISERROR(SEARCH("Media",Y23)))</formula>
    </cfRule>
    <cfRule type="containsText" dxfId="2315" priority="5" operator="containsText" text="Muy Baja">
      <formula>NOT(ISERROR(SEARCH("Muy Baja",Y23)))</formula>
    </cfRule>
    <cfRule type="containsText" dxfId="2314" priority="6" operator="containsText" text="Baja">
      <formula>NOT(ISERROR(SEARCH("Baja",Y23)))</formula>
    </cfRule>
    <cfRule type="containsText" dxfId="2313" priority="7" operator="containsText" text="Muy Baja">
      <formula>NOT(ISERROR(SEARCH("Muy Baja",Y23)))</formula>
    </cfRule>
  </conditionalFormatting>
  <dataValidations count="1">
    <dataValidation allowBlank="1" showInputMessage="1" showErrorMessage="1" prompt="Enunciar cuál es el control" sqref="P10:P11"/>
  </dataValidations>
  <pageMargins left="0.7" right="0.7" top="0.75" bottom="0.75" header="0.3" footer="0.3"/>
  <pageSetup orientation="portrait" r:id="rId1"/>
  <ignoredErrors>
    <ignoredError sqref="Z13" 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14" operator="containsText" id="{85F911A9-FF11-4B11-A4CC-F406EAB53E70}">
            <xm:f>NOT(ISERROR(SEARCH('Tabla probabilidad'!$B$5,I10)))</xm:f>
            <xm:f>'Tabla probabilidad'!$B$5</xm:f>
            <x14:dxf>
              <font>
                <color rgb="FF006100"/>
              </font>
              <fill>
                <patternFill>
                  <bgColor rgb="FFC6EFCE"/>
                </patternFill>
              </fill>
            </x14:dxf>
          </x14:cfRule>
          <x14:cfRule type="containsText" priority="1115" operator="containsText" id="{C222FDBF-3C08-4113-9351-76033CF06434}">
            <xm:f>NOT(ISERROR(SEARCH('Tabla probabilidad'!$B$5,I10)))</xm:f>
            <xm:f>'Tabla probabilidad'!$B$5</xm:f>
            <x14:dxf>
              <font>
                <color rgb="FF9C0006"/>
              </font>
              <fill>
                <patternFill>
                  <bgColor rgb="FFFFC7CE"/>
                </patternFill>
              </fill>
            </x14:dxf>
          </x14:cfRule>
          <xm:sqref>I10 I21</xm:sqref>
        </x14:conditionalFormatting>
        <x14:conditionalFormatting xmlns:xm="http://schemas.microsoft.com/office/excel/2006/main">
          <x14:cfRule type="containsText" priority="846" operator="containsText" id="{130BBF8F-6F36-4C1F-BB40-DA538C9DA4BA}">
            <xm:f>NOT(ISERROR(SEARCH('Tabla probabilidad'!$B$5,I27)))</xm:f>
            <xm:f>'Tabla probabilidad'!$B$5</xm:f>
            <x14:dxf>
              <font>
                <color rgb="FF006100"/>
              </font>
              <fill>
                <patternFill>
                  <bgColor rgb="FFC6EFCE"/>
                </patternFill>
              </fill>
            </x14:dxf>
          </x14:cfRule>
          <x14:cfRule type="containsText" priority="847" operator="containsText" id="{0DBD8F32-72F4-47FE-A8E8-92CA123A277C}">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468" operator="containsText" id="{D71E484F-FE07-4D18-8E45-7EB7DDE70E2C}">
            <xm:f>NOT(ISERROR(SEARCH('Tabla probabilidad'!$B$5,I20)))</xm:f>
            <xm:f>'Tabla probabilidad'!$B$5</xm:f>
            <x14:dxf>
              <font>
                <color rgb="FF006100"/>
              </font>
              <fill>
                <patternFill>
                  <bgColor rgb="FFC6EFCE"/>
                </patternFill>
              </fill>
            </x14:dxf>
          </x14:cfRule>
          <x14:cfRule type="containsText" priority="469" operator="containsText" id="{DC4E61ED-7433-4BAB-A2FA-262F21FE4597}">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398" operator="containsText" id="{91325732-CCEB-40E7-9A2C-98900CB15E77}">
            <xm:f>NOT(ISERROR(SEARCH('Tabla probabilidad'!$B$5,I16)))</xm:f>
            <xm:f>'Tabla probabilidad'!$B$5</xm:f>
            <x14:dxf>
              <font>
                <color rgb="FF006100"/>
              </font>
              <fill>
                <patternFill>
                  <bgColor rgb="FFC6EFCE"/>
                </patternFill>
              </fill>
            </x14:dxf>
          </x14:cfRule>
          <x14:cfRule type="containsText" priority="399" operator="containsText" id="{36243104-5BAC-4A7B-8705-D48F4AC59121}">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98" operator="containsText" id="{F37BC595-7439-46FB-A5E1-3B9D49B1685E}">
            <xm:f>NOT(ISERROR(SEARCH('Tabla probabilidad'!$B$5,I31)))</xm:f>
            <xm:f>'Tabla probabilidad'!$B$5</xm:f>
            <x14:dxf>
              <font>
                <color rgb="FF006100"/>
              </font>
              <fill>
                <patternFill>
                  <bgColor rgb="FFC6EFCE"/>
                </patternFill>
              </fill>
            </x14:dxf>
          </x14:cfRule>
          <x14:cfRule type="containsText" priority="99" operator="containsText" id="{C8A24CAE-905D-4341-9B57-F7B2ADFE302A}">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27" operator="containsText" id="{C71CDC60-36D0-46D6-A9E0-F6036038F73F}">
            <xm:f>NOT(ISERROR(SEARCH('Tabla probabilidad'!$B$5,I23)))</xm:f>
            <xm:f>'Tabla probabilidad'!$B$5</xm:f>
            <x14:dxf>
              <font>
                <color rgb="FF006100"/>
              </font>
              <fill>
                <patternFill>
                  <bgColor rgb="FFC6EFCE"/>
                </patternFill>
              </fill>
            </x14:dxf>
          </x14:cfRule>
          <x14:cfRule type="containsText" priority="28" operator="containsText" id="{510850E0-E560-4B4E-9569-37E987E2C1EC}">
            <xm:f>NOT(ISERROR(SEARCH('Tabla probabilidad'!$B$5,I23)))</xm:f>
            <xm:f>'Tabla probabilidad'!$B$5</xm:f>
            <x14:dxf>
              <font>
                <color rgb="FF9C0006"/>
              </font>
              <fill>
                <patternFill>
                  <bgColor rgb="FFFFC7CE"/>
                </patternFill>
              </fill>
            </x14:dxf>
          </x14:cfRule>
          <xm:sqref>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AN27 AN16 AN31 AN20:AN23</xm:sqref>
        </x14:dataValidation>
        <x14:dataValidation type="list" allowBlank="1" showInputMessage="1" showErrorMessage="1">
          <x14:formula1>
            <xm:f>LISTA!$K$3:$K$6</xm:f>
          </x14:formula1>
          <xm:sqref>AH10 AH27 AH16 AH23 AH20:AH21 AH31</xm:sqref>
        </x14:dataValidation>
        <x14:dataValidation type="list" allowBlank="1" showInputMessage="1" showErrorMessage="1">
          <x14:formula1>
            <xm:f>LISTA!$C$3:$C$10</xm:f>
          </x14:formula1>
          <xm:sqref>G10:G21 G23 G27:G34</xm:sqref>
        </x14:dataValidation>
        <x14:dataValidation type="list" allowBlank="1" showInputMessage="1" showErrorMessage="1">
          <x14:formula1>
            <xm:f>LISTA!$D$3:$D$31</xm:f>
          </x14:formula1>
          <xm:sqref>K10:K21 K23 K27:K34</xm:sqref>
        </x14:dataValidation>
        <x14:dataValidation type="list" allowBlank="1" showInputMessage="1" showErrorMessage="1">
          <x14:formula1>
            <xm:f>LISTA!$B$3:$B$9</xm:f>
          </x14:formula1>
          <xm:sqref>C10:C21 C23 C27:C34</xm:sqref>
        </x14:dataValidation>
        <x14:dataValidation type="list" allowBlank="1" showInputMessage="1" showErrorMessage="1">
          <x14:formula1>
            <xm:f>LISTA!$E$3:$E$5</xm:f>
          </x14:formula1>
          <xm:sqref>R10:R34</xm:sqref>
        </x14:dataValidation>
        <x14:dataValidation type="list" allowBlank="1" showInputMessage="1" showErrorMessage="1">
          <x14:formula1>
            <xm:f>LISTA!$F$3:$F$4</xm:f>
          </x14:formula1>
          <xm:sqref>S10:S34</xm:sqref>
        </x14:dataValidation>
        <x14:dataValidation type="list" allowBlank="1" showInputMessage="1" showErrorMessage="1">
          <x14:formula1>
            <xm:f>LISTA!$G$3:$G$4</xm:f>
          </x14:formula1>
          <xm:sqref>U10:U34</xm:sqref>
        </x14:dataValidation>
        <x14:dataValidation type="list" allowBlank="1" showInputMessage="1" showErrorMessage="1">
          <x14:formula1>
            <xm:f>LISTA!$H$3:$H$4</xm:f>
          </x14:formula1>
          <xm:sqref>V10:V34</xm:sqref>
        </x14:dataValidation>
        <x14:dataValidation type="list" allowBlank="1" showInputMessage="1" showErrorMessage="1">
          <x14:formula1>
            <xm:f>LISTA!$I$3:$I$4</xm:f>
          </x14:formula1>
          <xm:sqref>W10:W34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B1" zoomScale="69" zoomScaleNormal="69" workbookViewId="0">
      <selection activeCell="D7" sqref="D7"/>
    </sheetView>
  </sheetViews>
  <sheetFormatPr baseColWidth="10"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610" t="s">
        <v>12</v>
      </c>
      <c r="B3" s="610"/>
      <c r="C3" s="610"/>
      <c r="D3" s="610"/>
      <c r="E3" s="610"/>
      <c r="F3" s="610"/>
      <c r="G3" s="610"/>
      <c r="H3" s="610"/>
    </row>
    <row r="4" spans="1:9" x14ac:dyDescent="0.25">
      <c r="A4" s="610"/>
      <c r="B4" s="610"/>
      <c r="C4" s="610"/>
      <c r="D4" s="610"/>
      <c r="E4" s="610"/>
      <c r="F4" s="610"/>
      <c r="G4" s="610"/>
      <c r="H4" s="610"/>
    </row>
    <row r="5" spans="1:9" ht="34.5" thickBot="1" x14ac:dyDescent="0.3">
      <c r="A5" s="18"/>
      <c r="B5" s="18"/>
      <c r="C5" s="18"/>
      <c r="D5" s="18"/>
      <c r="E5" s="18"/>
      <c r="F5" s="18"/>
      <c r="G5" s="18"/>
      <c r="H5" s="18"/>
    </row>
    <row r="6" spans="1:9" ht="71.25" customHeight="1" thickBot="1" x14ac:dyDescent="0.3">
      <c r="A6" s="611" t="s">
        <v>12</v>
      </c>
      <c r="B6" s="83" t="s">
        <v>93</v>
      </c>
      <c r="C6" s="84" t="s">
        <v>94</v>
      </c>
      <c r="D6" s="84" t="s">
        <v>95</v>
      </c>
      <c r="E6" s="84" t="s">
        <v>96</v>
      </c>
      <c r="F6" s="84" t="s">
        <v>97</v>
      </c>
      <c r="G6" s="141" t="s">
        <v>98</v>
      </c>
      <c r="H6" s="83" t="s">
        <v>99</v>
      </c>
      <c r="I6" s="83" t="s">
        <v>350</v>
      </c>
    </row>
    <row r="7" spans="1:9" ht="265.5" customHeight="1" thickBot="1" x14ac:dyDescent="0.3">
      <c r="A7" s="612"/>
      <c r="B7" s="19" t="s">
        <v>100</v>
      </c>
      <c r="C7" s="19" t="s">
        <v>101</v>
      </c>
      <c r="D7" s="19" t="s">
        <v>102</v>
      </c>
      <c r="E7" s="19" t="s">
        <v>103</v>
      </c>
      <c r="F7" s="19" t="s">
        <v>104</v>
      </c>
      <c r="G7" s="20" t="s">
        <v>105</v>
      </c>
      <c r="H7" s="144" t="s">
        <v>106</v>
      </c>
      <c r="I7" s="144"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70" zoomScaleNormal="70" workbookViewId="0">
      <selection activeCell="G10" sqref="G10"/>
    </sheetView>
  </sheetViews>
  <sheetFormatPr baseColWidth="10" defaultRowHeight="15" x14ac:dyDescent="0.25"/>
  <cols>
    <col min="2" max="2" width="24.140625" customWidth="1"/>
    <col min="3" max="3" width="75.7109375" customWidth="1"/>
    <col min="4" max="4" width="29.85546875" customWidth="1"/>
    <col min="32" max="137" width="11.42578125" style="106"/>
  </cols>
  <sheetData>
    <row r="1" spans="1:31" s="106" customFormat="1" x14ac:dyDescent="0.25"/>
    <row r="2" spans="1:31" ht="23.25" x14ac:dyDescent="0.25">
      <c r="A2" s="6"/>
      <c r="B2" s="613" t="s">
        <v>107</v>
      </c>
      <c r="C2" s="613"/>
      <c r="D2" s="613"/>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09" t="s">
        <v>108</v>
      </c>
      <c r="D4" s="109"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0" t="s">
        <v>110</v>
      </c>
      <c r="C5" s="111" t="s">
        <v>374</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3" t="s">
        <v>111</v>
      </c>
      <c r="C6" s="114" t="s">
        <v>112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16" t="s">
        <v>113</v>
      </c>
      <c r="C7" s="114" t="s">
        <v>114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17" t="s">
        <v>115</v>
      </c>
      <c r="C8" s="114" t="s">
        <v>116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18" t="s">
        <v>117</v>
      </c>
      <c r="C9" s="114" t="s">
        <v>118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x14ac:dyDescent="0.25"/>
    <row r="35" spans="1:31" s="106" customFormat="1" x14ac:dyDescent="0.25"/>
    <row r="36" spans="1:31" s="106" customFormat="1" x14ac:dyDescent="0.25"/>
    <row r="37" spans="1:31" s="106" customFormat="1" x14ac:dyDescent="0.25"/>
    <row r="38" spans="1:31" s="106" customFormat="1" x14ac:dyDescent="0.25"/>
    <row r="39" spans="1:31" s="106" customFormat="1" x14ac:dyDescent="0.25"/>
    <row r="40" spans="1:31" s="106" customFormat="1" x14ac:dyDescent="0.25"/>
    <row r="41" spans="1:31" s="106" customFormat="1" x14ac:dyDescent="0.25"/>
    <row r="42" spans="1:31" s="106" customFormat="1" x14ac:dyDescent="0.25"/>
    <row r="43" spans="1:31" s="106" customFormat="1" x14ac:dyDescent="0.25"/>
    <row r="44" spans="1:31" s="106" customFormat="1" x14ac:dyDescent="0.25"/>
    <row r="45" spans="1:31" s="106" customFormat="1" x14ac:dyDescent="0.25"/>
    <row r="46" spans="1:31" s="106" customFormat="1" x14ac:dyDescent="0.25"/>
    <row r="47" spans="1:31" s="106" customFormat="1" x14ac:dyDescent="0.25"/>
    <row r="48" spans="1:31" s="106" customFormat="1" x14ac:dyDescent="0.25"/>
    <row r="49" s="106" customFormat="1" x14ac:dyDescent="0.25"/>
    <row r="50" s="106" customFormat="1" x14ac:dyDescent="0.25"/>
    <row r="51" s="106" customFormat="1" x14ac:dyDescent="0.25"/>
    <row r="52" s="106" customFormat="1" x14ac:dyDescent="0.25"/>
    <row r="53" s="106" customFormat="1" x14ac:dyDescent="0.25"/>
    <row r="54" s="106" customFormat="1" x14ac:dyDescent="0.25"/>
    <row r="55" s="106" customFormat="1" x14ac:dyDescent="0.25"/>
    <row r="56" s="106" customFormat="1" x14ac:dyDescent="0.25"/>
    <row r="57" s="106" customFormat="1" x14ac:dyDescent="0.25"/>
    <row r="58" s="106" customFormat="1" x14ac:dyDescent="0.25"/>
    <row r="59" s="106" customFormat="1" x14ac:dyDescent="0.25"/>
    <row r="60" s="106" customFormat="1" x14ac:dyDescent="0.25"/>
    <row r="61" s="106" customFormat="1" x14ac:dyDescent="0.25"/>
    <row r="62" s="106" customFormat="1" x14ac:dyDescent="0.25"/>
    <row r="63" s="106" customFormat="1" x14ac:dyDescent="0.25"/>
    <row r="64" s="106" customFormat="1" x14ac:dyDescent="0.25"/>
    <row r="65" s="106" customFormat="1" x14ac:dyDescent="0.25"/>
    <row r="66" s="106" customFormat="1" x14ac:dyDescent="0.25"/>
    <row r="67" s="106" customFormat="1" x14ac:dyDescent="0.25"/>
    <row r="68" s="106" customFormat="1" x14ac:dyDescent="0.25"/>
    <row r="69" s="106" customFormat="1" x14ac:dyDescent="0.25"/>
    <row r="70" s="106" customFormat="1" x14ac:dyDescent="0.25"/>
    <row r="71" s="106" customFormat="1" x14ac:dyDescent="0.25"/>
    <row r="72" s="106" customFormat="1" x14ac:dyDescent="0.25"/>
    <row r="73" s="106" customFormat="1" x14ac:dyDescent="0.25"/>
    <row r="74" s="106" customFormat="1" x14ac:dyDescent="0.25"/>
    <row r="75" s="106" customFormat="1" x14ac:dyDescent="0.25"/>
    <row r="76" s="106" customFormat="1" x14ac:dyDescent="0.25"/>
    <row r="77" s="106" customFormat="1" x14ac:dyDescent="0.25"/>
    <row r="78" s="106" customFormat="1" x14ac:dyDescent="0.25"/>
    <row r="79" s="106" customFormat="1" x14ac:dyDescent="0.25"/>
    <row r="80" s="106" customFormat="1" x14ac:dyDescent="0.25"/>
    <row r="81" s="106" customFormat="1" x14ac:dyDescent="0.25"/>
    <row r="82" s="106" customFormat="1" x14ac:dyDescent="0.25"/>
    <row r="83" s="106" customFormat="1" x14ac:dyDescent="0.25"/>
    <row r="84" s="106" customFormat="1" x14ac:dyDescent="0.25"/>
    <row r="85" s="106" customFormat="1" x14ac:dyDescent="0.25"/>
    <row r="86" s="106" customFormat="1" x14ac:dyDescent="0.25"/>
    <row r="87" s="106" customFormat="1" x14ac:dyDescent="0.25"/>
    <row r="88" s="106" customFormat="1" x14ac:dyDescent="0.25"/>
    <row r="89" s="106" customFormat="1" x14ac:dyDescent="0.25"/>
    <row r="90" s="106" customFormat="1" x14ac:dyDescent="0.25"/>
    <row r="91" s="106" customFormat="1" x14ac:dyDescent="0.25"/>
    <row r="92" s="106" customFormat="1" x14ac:dyDescent="0.25"/>
    <row r="93" s="106" customFormat="1" x14ac:dyDescent="0.25"/>
    <row r="94" s="106" customFormat="1" x14ac:dyDescent="0.25"/>
    <row r="95" s="106" customFormat="1" x14ac:dyDescent="0.25"/>
    <row r="96" s="106" customFormat="1" x14ac:dyDescent="0.25"/>
    <row r="97" s="106" customFormat="1" x14ac:dyDescent="0.25"/>
    <row r="98" s="106" customFormat="1" x14ac:dyDescent="0.25"/>
    <row r="99" s="106" customFormat="1" x14ac:dyDescent="0.25"/>
    <row r="100" s="106" customFormat="1" x14ac:dyDescent="0.25"/>
    <row r="101" s="106" customFormat="1" x14ac:dyDescent="0.25"/>
    <row r="102" s="106" customFormat="1" x14ac:dyDescent="0.25"/>
    <row r="103" s="106" customFormat="1" x14ac:dyDescent="0.25"/>
    <row r="104" s="106" customFormat="1" x14ac:dyDescent="0.25"/>
    <row r="105" s="106" customFormat="1" x14ac:dyDescent="0.25"/>
    <row r="106" s="106" customFormat="1" x14ac:dyDescent="0.25"/>
    <row r="107" s="106" customFormat="1" x14ac:dyDescent="0.25"/>
    <row r="108" s="106" customFormat="1" x14ac:dyDescent="0.25"/>
    <row r="109" s="106" customFormat="1" x14ac:dyDescent="0.25"/>
    <row r="110" s="106" customFormat="1" x14ac:dyDescent="0.25"/>
    <row r="111" s="106" customFormat="1" x14ac:dyDescent="0.25"/>
    <row r="112" s="106" customFormat="1" x14ac:dyDescent="0.25"/>
    <row r="113" s="106" customFormat="1" x14ac:dyDescent="0.25"/>
    <row r="114" s="106" customFormat="1" x14ac:dyDescent="0.25"/>
    <row r="115" s="106" customFormat="1" x14ac:dyDescent="0.25"/>
    <row r="116" s="106" customFormat="1" x14ac:dyDescent="0.25"/>
    <row r="117" s="106" customFormat="1" x14ac:dyDescent="0.25"/>
    <row r="118" s="106" customFormat="1" x14ac:dyDescent="0.25"/>
    <row r="119" s="106" customFormat="1" x14ac:dyDescent="0.25"/>
    <row r="120" s="106" customFormat="1" x14ac:dyDescent="0.25"/>
    <row r="121" s="106" customFormat="1" x14ac:dyDescent="0.25"/>
    <row r="122" s="106" customFormat="1" x14ac:dyDescent="0.25"/>
    <row r="123" s="106" customFormat="1" x14ac:dyDescent="0.25"/>
    <row r="124" s="106" customFormat="1" x14ac:dyDescent="0.25"/>
    <row r="125" s="106" customFormat="1" x14ac:dyDescent="0.25"/>
    <row r="126" s="106" customFormat="1" x14ac:dyDescent="0.25"/>
    <row r="127" s="106" customFormat="1" x14ac:dyDescent="0.25"/>
    <row r="128" s="106" customFormat="1" x14ac:dyDescent="0.25"/>
    <row r="129" s="106" customFormat="1" x14ac:dyDescent="0.25"/>
    <row r="130" s="106" customFormat="1" x14ac:dyDescent="0.25"/>
    <row r="131" s="106" customFormat="1" x14ac:dyDescent="0.25"/>
    <row r="132" s="106" customFormat="1" x14ac:dyDescent="0.25"/>
    <row r="133" s="106" customFormat="1" x14ac:dyDescent="0.25"/>
    <row r="134" s="106" customFormat="1" x14ac:dyDescent="0.25"/>
    <row r="135" s="106" customFormat="1" x14ac:dyDescent="0.25"/>
    <row r="136" s="106" customFormat="1" x14ac:dyDescent="0.25"/>
    <row r="137" s="106" customFormat="1" x14ac:dyDescent="0.25"/>
    <row r="138" s="106" customFormat="1" x14ac:dyDescent="0.25"/>
    <row r="139" s="106" customFormat="1" x14ac:dyDescent="0.25"/>
    <row r="140" s="106" customFormat="1" x14ac:dyDescent="0.25"/>
    <row r="141" s="106" customFormat="1" x14ac:dyDescent="0.25"/>
    <row r="142" s="106" customFormat="1" x14ac:dyDescent="0.25"/>
    <row r="143" s="106" customFormat="1" x14ac:dyDescent="0.25"/>
    <row r="144" s="106" customFormat="1" x14ac:dyDescent="0.25"/>
    <row r="145" s="106" customFormat="1" x14ac:dyDescent="0.25"/>
    <row r="146" s="106" customFormat="1" x14ac:dyDescent="0.25"/>
    <row r="147" s="106" customFormat="1" x14ac:dyDescent="0.25"/>
    <row r="148" s="106" customFormat="1" x14ac:dyDescent="0.25"/>
    <row r="149" s="106" customFormat="1" x14ac:dyDescent="0.25"/>
    <row r="150" s="106" customFormat="1" x14ac:dyDescent="0.25"/>
    <row r="151" s="106" customFormat="1" x14ac:dyDescent="0.25"/>
    <row r="152" s="106" customFormat="1" x14ac:dyDescent="0.25"/>
    <row r="153" s="106" customFormat="1" x14ac:dyDescent="0.25"/>
    <row r="154" s="106" customFormat="1" x14ac:dyDescent="0.25"/>
    <row r="155" s="106" customFormat="1" x14ac:dyDescent="0.25"/>
    <row r="156" s="106" customFormat="1" x14ac:dyDescent="0.25"/>
    <row r="157" s="106" customFormat="1" x14ac:dyDescent="0.25"/>
    <row r="158" s="106" customFormat="1" x14ac:dyDescent="0.25"/>
    <row r="159" s="106" customFormat="1" x14ac:dyDescent="0.25"/>
    <row r="160" s="106" customFormat="1" x14ac:dyDescent="0.25"/>
    <row r="161" s="106" customFormat="1" x14ac:dyDescent="0.25"/>
    <row r="162" s="106" customFormat="1" x14ac:dyDescent="0.25"/>
    <row r="163" s="106" customFormat="1" x14ac:dyDescent="0.25"/>
    <row r="164" s="106" customFormat="1" x14ac:dyDescent="0.25"/>
    <row r="165" s="106" customFormat="1" x14ac:dyDescent="0.25"/>
    <row r="166" s="106" customFormat="1" x14ac:dyDescent="0.25"/>
    <row r="167" s="106" customFormat="1" x14ac:dyDescent="0.25"/>
    <row r="168" s="106" customFormat="1" x14ac:dyDescent="0.25"/>
    <row r="169" s="106" customFormat="1" x14ac:dyDescent="0.25"/>
    <row r="170" s="106" customFormat="1" x14ac:dyDescent="0.25"/>
    <row r="171" s="106" customFormat="1" x14ac:dyDescent="0.25"/>
    <row r="172" s="106" customFormat="1" x14ac:dyDescent="0.25"/>
    <row r="173" s="106" customFormat="1" x14ac:dyDescent="0.25"/>
    <row r="174" s="106" customFormat="1" x14ac:dyDescent="0.25"/>
    <row r="175" s="106" customFormat="1" x14ac:dyDescent="0.25"/>
    <row r="176" s="106" customFormat="1" x14ac:dyDescent="0.25"/>
    <row r="177" s="106" customFormat="1" x14ac:dyDescent="0.25"/>
    <row r="178" s="106" customFormat="1" x14ac:dyDescent="0.25"/>
    <row r="179" s="106" customFormat="1" x14ac:dyDescent="0.25"/>
    <row r="180" s="106" customFormat="1" x14ac:dyDescent="0.25"/>
    <row r="181" s="106" customFormat="1" x14ac:dyDescent="0.25"/>
    <row r="182" s="106" customFormat="1" x14ac:dyDescent="0.25"/>
    <row r="183" s="106" customFormat="1" x14ac:dyDescent="0.25"/>
    <row r="184" s="106" customFormat="1" x14ac:dyDescent="0.25"/>
    <row r="185" s="106" customFormat="1" x14ac:dyDescent="0.25"/>
    <row r="186" s="106" customFormat="1" x14ac:dyDescent="0.25"/>
    <row r="187" s="106" customFormat="1" x14ac:dyDescent="0.25"/>
    <row r="188" s="106" customFormat="1" x14ac:dyDescent="0.25"/>
    <row r="189" s="106" customFormat="1" x14ac:dyDescent="0.25"/>
    <row r="190" s="106" customFormat="1" x14ac:dyDescent="0.25"/>
    <row r="191" s="106" customFormat="1" x14ac:dyDescent="0.25"/>
    <row r="192" s="106" customFormat="1" x14ac:dyDescent="0.25"/>
    <row r="193" s="106" customFormat="1" x14ac:dyDescent="0.25"/>
    <row r="194" s="106" customFormat="1" x14ac:dyDescent="0.25"/>
    <row r="195" s="106" customFormat="1" x14ac:dyDescent="0.25"/>
    <row r="196" s="106" customFormat="1" x14ac:dyDescent="0.25"/>
    <row r="197" s="106" customFormat="1" x14ac:dyDescent="0.25"/>
    <row r="198" s="106" customFormat="1" x14ac:dyDescent="0.25"/>
    <row r="199" s="106" customFormat="1" x14ac:dyDescent="0.25"/>
    <row r="200" s="106" customFormat="1" x14ac:dyDescent="0.25"/>
    <row r="201" s="106" customFormat="1" x14ac:dyDescent="0.25"/>
    <row r="202" s="106" customFormat="1" x14ac:dyDescent="0.25"/>
    <row r="203" s="106" customFormat="1" x14ac:dyDescent="0.25"/>
    <row r="204" s="106" customFormat="1" x14ac:dyDescent="0.25"/>
    <row r="205" s="106" customFormat="1" x14ac:dyDescent="0.25"/>
    <row r="206" s="106" customFormat="1" x14ac:dyDescent="0.25"/>
    <row r="207" s="106" customFormat="1" x14ac:dyDescent="0.25"/>
    <row r="208" s="106" customFormat="1" x14ac:dyDescent="0.25"/>
    <row r="209" s="106" customFormat="1" x14ac:dyDescent="0.25"/>
    <row r="210" s="106" customFormat="1" x14ac:dyDescent="0.25"/>
    <row r="211" s="106" customFormat="1" x14ac:dyDescent="0.25"/>
    <row r="212" s="106" customFormat="1" x14ac:dyDescent="0.25"/>
    <row r="213" s="106" customFormat="1" x14ac:dyDescent="0.25"/>
    <row r="214" s="106" customFormat="1" x14ac:dyDescent="0.25"/>
    <row r="215" s="106" customFormat="1" x14ac:dyDescent="0.25"/>
    <row r="216" s="106" customFormat="1" x14ac:dyDescent="0.25"/>
    <row r="217" s="106" customFormat="1" x14ac:dyDescent="0.25"/>
    <row r="218" s="106" customFormat="1" x14ac:dyDescent="0.25"/>
    <row r="219" s="106" customFormat="1" x14ac:dyDescent="0.25"/>
    <row r="220" s="106" customFormat="1" x14ac:dyDescent="0.25"/>
    <row r="221" s="106" customFormat="1" x14ac:dyDescent="0.25"/>
    <row r="222" s="106" customFormat="1" x14ac:dyDescent="0.25"/>
    <row r="223" s="106" customFormat="1" x14ac:dyDescent="0.25"/>
    <row r="224" s="106" customFormat="1" x14ac:dyDescent="0.25"/>
    <row r="225" s="106" customFormat="1" x14ac:dyDescent="0.25"/>
    <row r="226" s="106" customFormat="1" x14ac:dyDescent="0.25"/>
    <row r="227" s="106" customFormat="1" x14ac:dyDescent="0.25"/>
    <row r="228" s="106" customFormat="1" x14ac:dyDescent="0.25"/>
    <row r="229" s="106" customFormat="1" x14ac:dyDescent="0.25"/>
    <row r="230" s="106" customFormat="1" x14ac:dyDescent="0.25"/>
    <row r="231" s="106" customFormat="1" x14ac:dyDescent="0.25"/>
    <row r="232" s="106" customFormat="1" x14ac:dyDescent="0.25"/>
    <row r="233" s="106" customFormat="1" x14ac:dyDescent="0.25"/>
    <row r="234" s="106" customFormat="1" x14ac:dyDescent="0.25"/>
    <row r="235" s="106" customFormat="1" x14ac:dyDescent="0.25"/>
    <row r="236" s="106" customFormat="1" x14ac:dyDescent="0.25"/>
    <row r="237" s="106" customFormat="1" x14ac:dyDescent="0.25"/>
    <row r="238" s="106" customFormat="1" x14ac:dyDescent="0.25"/>
    <row r="239" s="106" customFormat="1" x14ac:dyDescent="0.25"/>
    <row r="240" s="106" customFormat="1" x14ac:dyDescent="0.25"/>
    <row r="241" s="106" customFormat="1" x14ac:dyDescent="0.25"/>
    <row r="242" s="106" customFormat="1" x14ac:dyDescent="0.25"/>
    <row r="243" s="106" customFormat="1" x14ac:dyDescent="0.25"/>
    <row r="244" s="106" customFormat="1" x14ac:dyDescent="0.25"/>
    <row r="245" s="106" customFormat="1" x14ac:dyDescent="0.25"/>
    <row r="246" s="106" customFormat="1" x14ac:dyDescent="0.25"/>
    <row r="247" s="106" customFormat="1" x14ac:dyDescent="0.25"/>
    <row r="248" s="106" customFormat="1" x14ac:dyDescent="0.25"/>
    <row r="249" s="106" customFormat="1" x14ac:dyDescent="0.25"/>
    <row r="250" s="106" customFormat="1" x14ac:dyDescent="0.25"/>
    <row r="251" s="106" customFormat="1" x14ac:dyDescent="0.25"/>
    <row r="252" s="106" customFormat="1" x14ac:dyDescent="0.25"/>
    <row r="253" s="106" customFormat="1" x14ac:dyDescent="0.25"/>
    <row r="254" s="106" customFormat="1" x14ac:dyDescent="0.25"/>
    <row r="255" s="106" customFormat="1" x14ac:dyDescent="0.25"/>
    <row r="256" s="106" customFormat="1" x14ac:dyDescent="0.25"/>
    <row r="257" s="106" customFormat="1" x14ac:dyDescent="0.25"/>
    <row r="258" s="106" customFormat="1" x14ac:dyDescent="0.25"/>
    <row r="259" s="106" customFormat="1" x14ac:dyDescent="0.25"/>
    <row r="260" s="106" customFormat="1" x14ac:dyDescent="0.25"/>
    <row r="261" s="106" customFormat="1" x14ac:dyDescent="0.25"/>
    <row r="262" s="106" customFormat="1" x14ac:dyDescent="0.25"/>
    <row r="263" s="106" customFormat="1" x14ac:dyDescent="0.25"/>
    <row r="264" s="106" customFormat="1" x14ac:dyDescent="0.25"/>
    <row r="265" s="106" customFormat="1" x14ac:dyDescent="0.25"/>
    <row r="266" s="106" customFormat="1" x14ac:dyDescent="0.25"/>
    <row r="267" s="106" customFormat="1" x14ac:dyDescent="0.25"/>
    <row r="268" s="106" customFormat="1" x14ac:dyDescent="0.25"/>
    <row r="269" s="106" customFormat="1" x14ac:dyDescent="0.25"/>
    <row r="270" s="106" customFormat="1" x14ac:dyDescent="0.25"/>
    <row r="271" s="106" customFormat="1" x14ac:dyDescent="0.25"/>
    <row r="272" s="106" customFormat="1" x14ac:dyDescent="0.25"/>
    <row r="273" s="106" customFormat="1" x14ac:dyDescent="0.25"/>
    <row r="274" s="106" customFormat="1" x14ac:dyDescent="0.25"/>
    <row r="275" s="106" customFormat="1" x14ac:dyDescent="0.25"/>
    <row r="276" s="106" customFormat="1" x14ac:dyDescent="0.25"/>
    <row r="277" s="106" customFormat="1" x14ac:dyDescent="0.25"/>
    <row r="278" s="106" customFormat="1" x14ac:dyDescent="0.25"/>
    <row r="279" s="106" customFormat="1" x14ac:dyDescent="0.25"/>
    <row r="280" s="106" customFormat="1" x14ac:dyDescent="0.25"/>
    <row r="281" s="106" customFormat="1" x14ac:dyDescent="0.25"/>
    <row r="282" s="106" customFormat="1" x14ac:dyDescent="0.25"/>
    <row r="283" s="106" customFormat="1" x14ac:dyDescent="0.25"/>
    <row r="284" s="106" customFormat="1" x14ac:dyDescent="0.25"/>
    <row r="285" s="106" customFormat="1" x14ac:dyDescent="0.25"/>
    <row r="286" s="106" customFormat="1" x14ac:dyDescent="0.25"/>
    <row r="287" s="106" customFormat="1" x14ac:dyDescent="0.25"/>
    <row r="288" s="106" customFormat="1" x14ac:dyDescent="0.25"/>
    <row r="289" s="106" customFormat="1" x14ac:dyDescent="0.25"/>
    <row r="290" s="106" customFormat="1" x14ac:dyDescent="0.25"/>
    <row r="291" s="106" customFormat="1" x14ac:dyDescent="0.25"/>
    <row r="292" s="106" customFormat="1" x14ac:dyDescent="0.25"/>
    <row r="293" s="106" customFormat="1" x14ac:dyDescent="0.25"/>
    <row r="294" s="106" customFormat="1" x14ac:dyDescent="0.25"/>
    <row r="295" s="106" customFormat="1" x14ac:dyDescent="0.25"/>
    <row r="296" s="106" customFormat="1" x14ac:dyDescent="0.25"/>
    <row r="297" s="106" customFormat="1" x14ac:dyDescent="0.25"/>
    <row r="298" s="106" customFormat="1" x14ac:dyDescent="0.25"/>
    <row r="299" s="106" customFormat="1" x14ac:dyDescent="0.25"/>
    <row r="300" s="106" customFormat="1" x14ac:dyDescent="0.25"/>
    <row r="301" s="106" customFormat="1" x14ac:dyDescent="0.25"/>
    <row r="302" s="106" customFormat="1" x14ac:dyDescent="0.25"/>
    <row r="303" s="106" customFormat="1" x14ac:dyDescent="0.25"/>
    <row r="304" s="106" customFormat="1" x14ac:dyDescent="0.25"/>
    <row r="305" s="106" customFormat="1" x14ac:dyDescent="0.25"/>
    <row r="306" s="106" customFormat="1" x14ac:dyDescent="0.25"/>
    <row r="307" s="106" customFormat="1" x14ac:dyDescent="0.25"/>
    <row r="308" s="106" customFormat="1" x14ac:dyDescent="0.25"/>
    <row r="309" s="106" customFormat="1" x14ac:dyDescent="0.25"/>
    <row r="310" s="106" customFormat="1" x14ac:dyDescent="0.25"/>
    <row r="311" s="106" customFormat="1" x14ac:dyDescent="0.25"/>
    <row r="312" s="106" customFormat="1" x14ac:dyDescent="0.25"/>
    <row r="313" s="106" customFormat="1" x14ac:dyDescent="0.25"/>
    <row r="314" s="106" customFormat="1" x14ac:dyDescent="0.25"/>
    <row r="315" s="106" customFormat="1" x14ac:dyDescent="0.25"/>
    <row r="316" s="106" customFormat="1" x14ac:dyDescent="0.25"/>
    <row r="317" s="106" customFormat="1" x14ac:dyDescent="0.25"/>
    <row r="318" s="106" customFormat="1" x14ac:dyDescent="0.25"/>
    <row r="319" s="106" customFormat="1" x14ac:dyDescent="0.25"/>
    <row r="320" s="106" customFormat="1" x14ac:dyDescent="0.25"/>
    <row r="321" s="106" customFormat="1" x14ac:dyDescent="0.25"/>
    <row r="322" s="106" customFormat="1" x14ac:dyDescent="0.25"/>
    <row r="323" s="106" customFormat="1" x14ac:dyDescent="0.25"/>
    <row r="324" s="106" customFormat="1" x14ac:dyDescent="0.25"/>
    <row r="325" s="106" customFormat="1" x14ac:dyDescent="0.25"/>
    <row r="326" s="106" customFormat="1" x14ac:dyDescent="0.25"/>
    <row r="327" s="106" customFormat="1" x14ac:dyDescent="0.25"/>
    <row r="328" s="106" customFormat="1" x14ac:dyDescent="0.25"/>
    <row r="329" s="106" customFormat="1" x14ac:dyDescent="0.25"/>
    <row r="330" s="106" customFormat="1" x14ac:dyDescent="0.25"/>
    <row r="331" s="106" customFormat="1" x14ac:dyDescent="0.25"/>
    <row r="332" s="106" customFormat="1" x14ac:dyDescent="0.25"/>
    <row r="333" s="106" customFormat="1" x14ac:dyDescent="0.25"/>
    <row r="334" s="106" customFormat="1" x14ac:dyDescent="0.25"/>
    <row r="335" s="106" customFormat="1" x14ac:dyDescent="0.25"/>
    <row r="336" s="106" customFormat="1" x14ac:dyDescent="0.25"/>
    <row r="337" s="106" customFormat="1" x14ac:dyDescent="0.25"/>
    <row r="338" s="106" customFormat="1" x14ac:dyDescent="0.25"/>
    <row r="339" s="106" customFormat="1" x14ac:dyDescent="0.25"/>
    <row r="340" s="106" customFormat="1" x14ac:dyDescent="0.25"/>
    <row r="341" s="106" customFormat="1" x14ac:dyDescent="0.25"/>
    <row r="342" s="106" customFormat="1" x14ac:dyDescent="0.25"/>
    <row r="343" s="106" customFormat="1" x14ac:dyDescent="0.25"/>
    <row r="344" s="106" customFormat="1" x14ac:dyDescent="0.25"/>
    <row r="345" s="106" customFormat="1" x14ac:dyDescent="0.25"/>
    <row r="346" s="106" customFormat="1" x14ac:dyDescent="0.25"/>
    <row r="347" s="106" customFormat="1" x14ac:dyDescent="0.25"/>
    <row r="348" s="106" customFormat="1" x14ac:dyDescent="0.25"/>
    <row r="349" s="106" customFormat="1" x14ac:dyDescent="0.25"/>
    <row r="350" s="106" customFormat="1" x14ac:dyDescent="0.25"/>
    <row r="351" s="106" customFormat="1" x14ac:dyDescent="0.25"/>
    <row r="352" s="106" customFormat="1" x14ac:dyDescent="0.25"/>
    <row r="353" s="106" customFormat="1" x14ac:dyDescent="0.25"/>
    <row r="354" s="106" customFormat="1" x14ac:dyDescent="0.25"/>
    <row r="355" s="106" customFormat="1" x14ac:dyDescent="0.25"/>
    <row r="356" s="106" customFormat="1" x14ac:dyDescent="0.25"/>
    <row r="357" s="106" customFormat="1" x14ac:dyDescent="0.25"/>
    <row r="358" s="106" customFormat="1" x14ac:dyDescent="0.25"/>
    <row r="359" s="106" customFormat="1" x14ac:dyDescent="0.25"/>
    <row r="360" s="106" customFormat="1" x14ac:dyDescent="0.25"/>
    <row r="361" s="106" customFormat="1" x14ac:dyDescent="0.25"/>
    <row r="362" s="106" customFormat="1" x14ac:dyDescent="0.25"/>
    <row r="363" s="106" customFormat="1" x14ac:dyDescent="0.25"/>
    <row r="364" s="106" customFormat="1" x14ac:dyDescent="0.25"/>
    <row r="365" s="106" customFormat="1" x14ac:dyDescent="0.25"/>
    <row r="366" s="106" customFormat="1" x14ac:dyDescent="0.25"/>
    <row r="367" s="106" customFormat="1" x14ac:dyDescent="0.25"/>
    <row r="368" s="106" customFormat="1" x14ac:dyDescent="0.25"/>
    <row r="369" s="106" customFormat="1" x14ac:dyDescent="0.25"/>
    <row r="370" s="106" customFormat="1" x14ac:dyDescent="0.25"/>
    <row r="371" s="106" customFormat="1" x14ac:dyDescent="0.25"/>
    <row r="372" s="106" customFormat="1" x14ac:dyDescent="0.25"/>
    <row r="373" s="106" customFormat="1" x14ac:dyDescent="0.25"/>
    <row r="374" s="106" customFormat="1" x14ac:dyDescent="0.25"/>
    <row r="375" s="106" customFormat="1" x14ac:dyDescent="0.25"/>
    <row r="376" s="106" customFormat="1" x14ac:dyDescent="0.25"/>
    <row r="377" s="106" customFormat="1" x14ac:dyDescent="0.25"/>
    <row r="378" s="106" customFormat="1" x14ac:dyDescent="0.25"/>
    <row r="379" s="106" customFormat="1" x14ac:dyDescent="0.25"/>
    <row r="380" s="106" customFormat="1" x14ac:dyDescent="0.25"/>
    <row r="381" s="106" customFormat="1" x14ac:dyDescent="0.25"/>
    <row r="382" s="106" customFormat="1" x14ac:dyDescent="0.25"/>
    <row r="383" s="106" customFormat="1" x14ac:dyDescent="0.25"/>
    <row r="384" s="106" customFormat="1" x14ac:dyDescent="0.25"/>
    <row r="385" s="106" customFormat="1" x14ac:dyDescent="0.25"/>
    <row r="386" s="106" customFormat="1" x14ac:dyDescent="0.25"/>
    <row r="387" s="106" customFormat="1" x14ac:dyDescent="0.25"/>
    <row r="388" s="106" customFormat="1" x14ac:dyDescent="0.25"/>
    <row r="389" s="106" customFormat="1" x14ac:dyDescent="0.25"/>
    <row r="390" s="106" customFormat="1" x14ac:dyDescent="0.25"/>
    <row r="391" s="106" customFormat="1" x14ac:dyDescent="0.25"/>
    <row r="392" s="106" customFormat="1" x14ac:dyDescent="0.25"/>
    <row r="393" s="106" customFormat="1" x14ac:dyDescent="0.25"/>
    <row r="394" s="106" customFormat="1" x14ac:dyDescent="0.25"/>
    <row r="395" s="106" customFormat="1" x14ac:dyDescent="0.25"/>
    <row r="396" s="106" customFormat="1" x14ac:dyDescent="0.25"/>
    <row r="397" s="106" customFormat="1" x14ac:dyDescent="0.25"/>
    <row r="398" s="106" customFormat="1" x14ac:dyDescent="0.25"/>
    <row r="399" s="106" customFormat="1" x14ac:dyDescent="0.25"/>
    <row r="400" s="106" customFormat="1" x14ac:dyDescent="0.25"/>
    <row r="401" s="106" customFormat="1" x14ac:dyDescent="0.25"/>
    <row r="402" s="106" customFormat="1" x14ac:dyDescent="0.25"/>
    <row r="403" s="106" customFormat="1" x14ac:dyDescent="0.25"/>
    <row r="404" s="106" customFormat="1" x14ac:dyDescent="0.25"/>
    <row r="405" s="106" customFormat="1" x14ac:dyDescent="0.25"/>
    <row r="406" s="106" customFormat="1" x14ac:dyDescent="0.25"/>
    <row r="407" s="106" customFormat="1" x14ac:dyDescent="0.25"/>
    <row r="408" s="106" customFormat="1" x14ac:dyDescent="0.25"/>
    <row r="409" s="106" customFormat="1" x14ac:dyDescent="0.25"/>
    <row r="410" s="106" customFormat="1" x14ac:dyDescent="0.25"/>
    <row r="411" s="106" customFormat="1" x14ac:dyDescent="0.25"/>
    <row r="412" s="106" customFormat="1" x14ac:dyDescent="0.25"/>
    <row r="413" s="106" customFormat="1" x14ac:dyDescent="0.25"/>
    <row r="414" s="106" customFormat="1" x14ac:dyDescent="0.25"/>
    <row r="415" s="106" customFormat="1" x14ac:dyDescent="0.25"/>
    <row r="416" s="106" customFormat="1" x14ac:dyDescent="0.25"/>
    <row r="417" s="106" customFormat="1" x14ac:dyDescent="0.25"/>
    <row r="418" s="106" customFormat="1" x14ac:dyDescent="0.25"/>
    <row r="419" s="106" customFormat="1" x14ac:dyDescent="0.25"/>
    <row r="420" s="106" customFormat="1" x14ac:dyDescent="0.25"/>
    <row r="421" s="106" customFormat="1" x14ac:dyDescent="0.25"/>
    <row r="422" s="106" customFormat="1" x14ac:dyDescent="0.25"/>
    <row r="423" s="106" customFormat="1" x14ac:dyDescent="0.25"/>
    <row r="424" s="106" customFormat="1" x14ac:dyDescent="0.25"/>
    <row r="425" s="106" customFormat="1" x14ac:dyDescent="0.25"/>
    <row r="426" s="106" customFormat="1" x14ac:dyDescent="0.25"/>
    <row r="427" s="106" customFormat="1" x14ac:dyDescent="0.25"/>
    <row r="428" s="106" customFormat="1" x14ac:dyDescent="0.25"/>
    <row r="429" s="106" customFormat="1" x14ac:dyDescent="0.25"/>
    <row r="430" s="106" customFormat="1" x14ac:dyDescent="0.25"/>
    <row r="431" s="106" customFormat="1" x14ac:dyDescent="0.25"/>
    <row r="432" s="106" customFormat="1" x14ac:dyDescent="0.25"/>
    <row r="433" s="106" customFormat="1" x14ac:dyDescent="0.25"/>
    <row r="434" s="106" customFormat="1" x14ac:dyDescent="0.25"/>
    <row r="435" s="106" customFormat="1" x14ac:dyDescent="0.25"/>
    <row r="436" s="106" customFormat="1" x14ac:dyDescent="0.25"/>
    <row r="437" s="106" customFormat="1" x14ac:dyDescent="0.25"/>
    <row r="438" s="106" customFormat="1" x14ac:dyDescent="0.25"/>
    <row r="439" s="106" customFormat="1" x14ac:dyDescent="0.25"/>
    <row r="440" s="106" customFormat="1" x14ac:dyDescent="0.25"/>
    <row r="441" s="106" customFormat="1" x14ac:dyDescent="0.25"/>
    <row r="442" s="106" customFormat="1" x14ac:dyDescent="0.25"/>
    <row r="443" s="106" customFormat="1" x14ac:dyDescent="0.25"/>
    <row r="444" s="106" customFormat="1" x14ac:dyDescent="0.25"/>
    <row r="445" s="106" customFormat="1" x14ac:dyDescent="0.25"/>
    <row r="446" s="106" customFormat="1" x14ac:dyDescent="0.25"/>
    <row r="447" s="106" customFormat="1" x14ac:dyDescent="0.25"/>
    <row r="448" s="106" customFormat="1" x14ac:dyDescent="0.25"/>
    <row r="449" s="106" customFormat="1" x14ac:dyDescent="0.25"/>
    <row r="450" s="106" customFormat="1" x14ac:dyDescent="0.25"/>
    <row r="451" s="106" customFormat="1" x14ac:dyDescent="0.25"/>
    <row r="452" s="106" customFormat="1" x14ac:dyDescent="0.25"/>
    <row r="453" s="106" customFormat="1" x14ac:dyDescent="0.25"/>
    <row r="454" s="106" customFormat="1" x14ac:dyDescent="0.25"/>
    <row r="455" s="106" customFormat="1" x14ac:dyDescent="0.25"/>
    <row r="456" s="106" customFormat="1" x14ac:dyDescent="0.25"/>
    <row r="457" s="106" customFormat="1" x14ac:dyDescent="0.25"/>
    <row r="458" s="106" customFormat="1" x14ac:dyDescent="0.25"/>
    <row r="459" s="106" customFormat="1" x14ac:dyDescent="0.25"/>
    <row r="460" s="106" customFormat="1" x14ac:dyDescent="0.25"/>
    <row r="461" s="106" customFormat="1" x14ac:dyDescent="0.25"/>
    <row r="462" s="106" customFormat="1" x14ac:dyDescent="0.25"/>
    <row r="463" s="106" customFormat="1" x14ac:dyDescent="0.25"/>
    <row r="464" s="106" customFormat="1" x14ac:dyDescent="0.25"/>
    <row r="465" s="106" customFormat="1" x14ac:dyDescent="0.25"/>
    <row r="466" s="106" customFormat="1" x14ac:dyDescent="0.25"/>
    <row r="467" s="106" customFormat="1" x14ac:dyDescent="0.25"/>
    <row r="468" s="106" customFormat="1" x14ac:dyDescent="0.25"/>
    <row r="469" s="106" customFormat="1" x14ac:dyDescent="0.25"/>
    <row r="470" s="106" customFormat="1" x14ac:dyDescent="0.25"/>
    <row r="471" s="106" customFormat="1" x14ac:dyDescent="0.25"/>
    <row r="472" s="106" customFormat="1" x14ac:dyDescent="0.25"/>
    <row r="473" s="106" customFormat="1" x14ac:dyDescent="0.25"/>
    <row r="474" s="106" customFormat="1" x14ac:dyDescent="0.25"/>
    <row r="475" s="106" customFormat="1" x14ac:dyDescent="0.25"/>
    <row r="476" s="106" customFormat="1" x14ac:dyDescent="0.25"/>
    <row r="477" s="106" customFormat="1" x14ac:dyDescent="0.25"/>
    <row r="478" s="106" customFormat="1" x14ac:dyDescent="0.25"/>
    <row r="479" s="106" customFormat="1" x14ac:dyDescent="0.25"/>
    <row r="480" s="106" customFormat="1" x14ac:dyDescent="0.25"/>
    <row r="481" s="106" customFormat="1" x14ac:dyDescent="0.25"/>
    <row r="482" s="106" customFormat="1" x14ac:dyDescent="0.25"/>
    <row r="483" s="106" customFormat="1" x14ac:dyDescent="0.25"/>
    <row r="484" s="106" customFormat="1" x14ac:dyDescent="0.25"/>
    <row r="485" s="106" customFormat="1" x14ac:dyDescent="0.25"/>
    <row r="486" s="106" customFormat="1" x14ac:dyDescent="0.25"/>
    <row r="487" s="106" customFormat="1" x14ac:dyDescent="0.25"/>
    <row r="488" s="106" customFormat="1" x14ac:dyDescent="0.25"/>
    <row r="489" s="106" customFormat="1" x14ac:dyDescent="0.25"/>
    <row r="490" s="106" customFormat="1" x14ac:dyDescent="0.25"/>
    <row r="491" s="106" customFormat="1" x14ac:dyDescent="0.25"/>
    <row r="492" s="106" customFormat="1" x14ac:dyDescent="0.25"/>
    <row r="493" s="106" customFormat="1" x14ac:dyDescent="0.25"/>
    <row r="494" s="106" customFormat="1" x14ac:dyDescent="0.25"/>
    <row r="495" s="106" customFormat="1" x14ac:dyDescent="0.25"/>
    <row r="496" s="106" customFormat="1" x14ac:dyDescent="0.25"/>
    <row r="497" s="106" customFormat="1" x14ac:dyDescent="0.25"/>
    <row r="498" s="106" customFormat="1" x14ac:dyDescent="0.25"/>
    <row r="499" s="106" customFormat="1" x14ac:dyDescent="0.25"/>
    <row r="500" s="106" customFormat="1" x14ac:dyDescent="0.25"/>
    <row r="501" s="106" customFormat="1" x14ac:dyDescent="0.25"/>
    <row r="502" s="106" customFormat="1" x14ac:dyDescent="0.25"/>
    <row r="503" s="106" customFormat="1" x14ac:dyDescent="0.25"/>
    <row r="504" s="106" customFormat="1" x14ac:dyDescent="0.25"/>
    <row r="505" s="106" customFormat="1" x14ac:dyDescent="0.25"/>
    <row r="506" s="106" customFormat="1" x14ac:dyDescent="0.25"/>
    <row r="507" s="106" customFormat="1" x14ac:dyDescent="0.25"/>
    <row r="508" s="106" customFormat="1" x14ac:dyDescent="0.25"/>
    <row r="509" s="106" customFormat="1" x14ac:dyDescent="0.25"/>
    <row r="510" s="106" customFormat="1" x14ac:dyDescent="0.25"/>
    <row r="511" s="106" customFormat="1" x14ac:dyDescent="0.25"/>
    <row r="512" s="106" customFormat="1" x14ac:dyDescent="0.25"/>
    <row r="513" s="106" customFormat="1" x14ac:dyDescent="0.25"/>
    <row r="514" s="106" customFormat="1" x14ac:dyDescent="0.25"/>
    <row r="515" s="106" customFormat="1" x14ac:dyDescent="0.25"/>
    <row r="516" s="106" customFormat="1" x14ac:dyDescent="0.25"/>
    <row r="517" s="106" customFormat="1" x14ac:dyDescent="0.25"/>
    <row r="518" s="106" customFormat="1" x14ac:dyDescent="0.25"/>
    <row r="519" s="106" customFormat="1" x14ac:dyDescent="0.25"/>
    <row r="520" s="106" customFormat="1" x14ac:dyDescent="0.25"/>
    <row r="521" s="106" customFormat="1" x14ac:dyDescent="0.25"/>
    <row r="522" s="106" customFormat="1" x14ac:dyDescent="0.25"/>
    <row r="523" s="106" customFormat="1" x14ac:dyDescent="0.25"/>
    <row r="524" s="106" customFormat="1" x14ac:dyDescent="0.25"/>
    <row r="525" s="106" customFormat="1" x14ac:dyDescent="0.25"/>
    <row r="526" s="106" customFormat="1" x14ac:dyDescent="0.25"/>
    <row r="527" s="106" customFormat="1" x14ac:dyDescent="0.25"/>
    <row r="528" s="106" customFormat="1" x14ac:dyDescent="0.25"/>
    <row r="529" s="106" customFormat="1" x14ac:dyDescent="0.25"/>
    <row r="530" s="106" customFormat="1" x14ac:dyDescent="0.25"/>
    <row r="531" s="106" customFormat="1" x14ac:dyDescent="0.25"/>
    <row r="532" s="106" customFormat="1" x14ac:dyDescent="0.25"/>
    <row r="533" s="106" customFormat="1" x14ac:dyDescent="0.25"/>
    <row r="534" s="106" customFormat="1" x14ac:dyDescent="0.25"/>
    <row r="535" s="106" customFormat="1" x14ac:dyDescent="0.25"/>
    <row r="536" s="106" customFormat="1" x14ac:dyDescent="0.25"/>
    <row r="537" s="106" customFormat="1" x14ac:dyDescent="0.25"/>
    <row r="538" s="106" customFormat="1" x14ac:dyDescent="0.25"/>
    <row r="539" s="106" customFormat="1" x14ac:dyDescent="0.25"/>
    <row r="540" s="106" customFormat="1" x14ac:dyDescent="0.25"/>
    <row r="541" s="106" customFormat="1" x14ac:dyDescent="0.25"/>
    <row r="542" s="106" customFormat="1" x14ac:dyDescent="0.25"/>
    <row r="543" s="106" customFormat="1" x14ac:dyDescent="0.25"/>
    <row r="544" s="106" customFormat="1" x14ac:dyDescent="0.25"/>
    <row r="545" s="106" customFormat="1" x14ac:dyDescent="0.25"/>
    <row r="546" s="106" customFormat="1" x14ac:dyDescent="0.25"/>
    <row r="547" s="106" customFormat="1" x14ac:dyDescent="0.25"/>
    <row r="548" s="106" customFormat="1" x14ac:dyDescent="0.25"/>
    <row r="549" s="106" customFormat="1" x14ac:dyDescent="0.25"/>
    <row r="550" s="106" customFormat="1" x14ac:dyDescent="0.25"/>
    <row r="551" s="106" customFormat="1" x14ac:dyDescent="0.25"/>
    <row r="552" s="106" customFormat="1" x14ac:dyDescent="0.25"/>
    <row r="553" s="106" customFormat="1" x14ac:dyDescent="0.25"/>
    <row r="554" s="106" customFormat="1" x14ac:dyDescent="0.25"/>
    <row r="555" s="106" customFormat="1" x14ac:dyDescent="0.25"/>
    <row r="556" s="106" customFormat="1" x14ac:dyDescent="0.25"/>
    <row r="557" s="106" customFormat="1" x14ac:dyDescent="0.25"/>
    <row r="558" s="106" customFormat="1" x14ac:dyDescent="0.25"/>
    <row r="559" s="106" customFormat="1" x14ac:dyDescent="0.25"/>
    <row r="560" s="106" customFormat="1" x14ac:dyDescent="0.25"/>
    <row r="561" s="106" customFormat="1" x14ac:dyDescent="0.25"/>
    <row r="562" s="106" customFormat="1" x14ac:dyDescent="0.25"/>
    <row r="563" s="106" customFormat="1" x14ac:dyDescent="0.25"/>
    <row r="564" s="106" customFormat="1" x14ac:dyDescent="0.25"/>
    <row r="565" s="106" customFormat="1" x14ac:dyDescent="0.25"/>
    <row r="566" s="106" customFormat="1" x14ac:dyDescent="0.25"/>
    <row r="567" s="106" customFormat="1" x14ac:dyDescent="0.25"/>
    <row r="568" s="106" customFormat="1" x14ac:dyDescent="0.25"/>
    <row r="569" s="106" customFormat="1" x14ac:dyDescent="0.25"/>
    <row r="570" s="106" customFormat="1" x14ac:dyDescent="0.25"/>
    <row r="571" s="106" customFormat="1" x14ac:dyDescent="0.25"/>
    <row r="572" s="106" customFormat="1" x14ac:dyDescent="0.25"/>
    <row r="573" s="106" customFormat="1" x14ac:dyDescent="0.25"/>
    <row r="574" s="106" customFormat="1" x14ac:dyDescent="0.25"/>
    <row r="575" s="106" customFormat="1" x14ac:dyDescent="0.25"/>
    <row r="576" s="106" customFormat="1" x14ac:dyDescent="0.25"/>
    <row r="577" s="106" customFormat="1" x14ac:dyDescent="0.25"/>
    <row r="578" s="106" customFormat="1" x14ac:dyDescent="0.25"/>
    <row r="579" s="106" customFormat="1" x14ac:dyDescent="0.25"/>
    <row r="580" s="106" customFormat="1" x14ac:dyDescent="0.25"/>
    <row r="581" s="106" customFormat="1" x14ac:dyDescent="0.25"/>
    <row r="582" s="106" customFormat="1" x14ac:dyDescent="0.25"/>
    <row r="583" s="106" customFormat="1" x14ac:dyDescent="0.25"/>
    <row r="584" s="106" customFormat="1" x14ac:dyDescent="0.25"/>
    <row r="585" s="106" customFormat="1" x14ac:dyDescent="0.25"/>
    <row r="586" s="106" customFormat="1" x14ac:dyDescent="0.25"/>
    <row r="587" s="106" customFormat="1" x14ac:dyDescent="0.25"/>
    <row r="588" s="106" customFormat="1" x14ac:dyDescent="0.25"/>
    <row r="589" s="106" customFormat="1" x14ac:dyDescent="0.25"/>
    <row r="590" s="106" customFormat="1" x14ac:dyDescent="0.25"/>
    <row r="591" s="106" customFormat="1" x14ac:dyDescent="0.25"/>
    <row r="592" s="106" customFormat="1" x14ac:dyDescent="0.25"/>
    <row r="593" s="106" customFormat="1" x14ac:dyDescent="0.25"/>
    <row r="594" s="106" customFormat="1" x14ac:dyDescent="0.25"/>
    <row r="595" s="106" customFormat="1" x14ac:dyDescent="0.25"/>
    <row r="596" s="106" customFormat="1" x14ac:dyDescent="0.25"/>
    <row r="597" s="106" customFormat="1" x14ac:dyDescent="0.25"/>
    <row r="598" s="106" customFormat="1" x14ac:dyDescent="0.25"/>
    <row r="599" s="106" customFormat="1" x14ac:dyDescent="0.25"/>
    <row r="600" s="106" customFormat="1" x14ac:dyDescent="0.25"/>
    <row r="601" s="106" customFormat="1" x14ac:dyDescent="0.25"/>
    <row r="602" s="106" customFormat="1" x14ac:dyDescent="0.25"/>
    <row r="603" s="106" customFormat="1" x14ac:dyDescent="0.25"/>
    <row r="604" s="106" customFormat="1" x14ac:dyDescent="0.25"/>
    <row r="605" s="106" customFormat="1" x14ac:dyDescent="0.25"/>
    <row r="606" s="106" customFormat="1" x14ac:dyDescent="0.25"/>
    <row r="607" s="106" customFormat="1" x14ac:dyDescent="0.25"/>
    <row r="608" s="106" customFormat="1" x14ac:dyDescent="0.25"/>
    <row r="609" s="106" customFormat="1" x14ac:dyDescent="0.25"/>
    <row r="610" s="106" customFormat="1" x14ac:dyDescent="0.25"/>
    <row r="611" s="106" customFormat="1" x14ac:dyDescent="0.25"/>
    <row r="612" s="106" customFormat="1" x14ac:dyDescent="0.25"/>
    <row r="613" s="106" customFormat="1" x14ac:dyDescent="0.25"/>
    <row r="614" s="106" customFormat="1" x14ac:dyDescent="0.25"/>
    <row r="615" s="106" customFormat="1" x14ac:dyDescent="0.25"/>
    <row r="616" s="106" customFormat="1" x14ac:dyDescent="0.25"/>
    <row r="617" s="106" customFormat="1" x14ac:dyDescent="0.25"/>
    <row r="618" s="106" customFormat="1" x14ac:dyDescent="0.25"/>
    <row r="619" s="106" customFormat="1" x14ac:dyDescent="0.25"/>
    <row r="620" s="106" customFormat="1" x14ac:dyDescent="0.25"/>
    <row r="621" s="106" customFormat="1" x14ac:dyDescent="0.25"/>
    <row r="622" s="106" customFormat="1" x14ac:dyDescent="0.25"/>
    <row r="623" s="106" customFormat="1" x14ac:dyDescent="0.25"/>
    <row r="624" s="106" customFormat="1" x14ac:dyDescent="0.25"/>
    <row r="625" s="106" customFormat="1" x14ac:dyDescent="0.25"/>
    <row r="626" s="106" customFormat="1" x14ac:dyDescent="0.25"/>
    <row r="627" s="106" customFormat="1" x14ac:dyDescent="0.25"/>
    <row r="628" s="106" customFormat="1" x14ac:dyDescent="0.25"/>
    <row r="629" s="106" customFormat="1" x14ac:dyDescent="0.25"/>
    <row r="630" s="106" customFormat="1" x14ac:dyDescent="0.25"/>
    <row r="631" s="106" customFormat="1" x14ac:dyDescent="0.25"/>
    <row r="632" s="106" customFormat="1" x14ac:dyDescent="0.25"/>
    <row r="633" s="106" customFormat="1" x14ac:dyDescent="0.25"/>
    <row r="634" s="106" customFormat="1" x14ac:dyDescent="0.25"/>
    <row r="635" s="106" customFormat="1" x14ac:dyDescent="0.25"/>
    <row r="636" s="106" customFormat="1" x14ac:dyDescent="0.25"/>
    <row r="637" s="106" customFormat="1" x14ac:dyDescent="0.25"/>
    <row r="638" s="106" customFormat="1" x14ac:dyDescent="0.25"/>
    <row r="639" s="106" customFormat="1" x14ac:dyDescent="0.25"/>
    <row r="640" s="106" customFormat="1" x14ac:dyDescent="0.25"/>
    <row r="641" s="106" customFormat="1" x14ac:dyDescent="0.25"/>
    <row r="642" s="106" customFormat="1" x14ac:dyDescent="0.25"/>
    <row r="643" s="106" customFormat="1" x14ac:dyDescent="0.25"/>
    <row r="644" s="106" customFormat="1" x14ac:dyDescent="0.25"/>
    <row r="645" s="106" customFormat="1" x14ac:dyDescent="0.25"/>
    <row r="646" s="106" customFormat="1" x14ac:dyDescent="0.25"/>
    <row r="647" s="106" customFormat="1" x14ac:dyDescent="0.25"/>
    <row r="648" s="106" customFormat="1" x14ac:dyDescent="0.25"/>
    <row r="649" s="106" customFormat="1" x14ac:dyDescent="0.25"/>
    <row r="650" s="106" customFormat="1" x14ac:dyDescent="0.25"/>
    <row r="651" s="106" customFormat="1" x14ac:dyDescent="0.25"/>
    <row r="652" s="106" customFormat="1" x14ac:dyDescent="0.25"/>
    <row r="653" s="106" customFormat="1" x14ac:dyDescent="0.25"/>
    <row r="654" s="106" customFormat="1" x14ac:dyDescent="0.25"/>
    <row r="655" s="106" customFormat="1" x14ac:dyDescent="0.25"/>
    <row r="656" s="106" customFormat="1" x14ac:dyDescent="0.25"/>
    <row r="657" s="106" customFormat="1" x14ac:dyDescent="0.25"/>
    <row r="658" s="106" customFormat="1" x14ac:dyDescent="0.25"/>
    <row r="659" s="106" customFormat="1" x14ac:dyDescent="0.25"/>
    <row r="660" s="106" customFormat="1" x14ac:dyDescent="0.25"/>
    <row r="661" s="106" customFormat="1" x14ac:dyDescent="0.25"/>
    <row r="662" s="106" customFormat="1" x14ac:dyDescent="0.25"/>
    <row r="663" s="106" customFormat="1" x14ac:dyDescent="0.25"/>
    <row r="664" s="106" customFormat="1" x14ac:dyDescent="0.25"/>
    <row r="665" s="106" customFormat="1" x14ac:dyDescent="0.25"/>
    <row r="666" s="106" customFormat="1" x14ac:dyDescent="0.25"/>
    <row r="667" s="106" customFormat="1" x14ac:dyDescent="0.25"/>
    <row r="668" s="106" customFormat="1" x14ac:dyDescent="0.25"/>
    <row r="669" s="106" customFormat="1" x14ac:dyDescent="0.25"/>
    <row r="670" s="106" customFormat="1" x14ac:dyDescent="0.25"/>
    <row r="671" s="106" customFormat="1" x14ac:dyDescent="0.25"/>
    <row r="672" s="106" customFormat="1" x14ac:dyDescent="0.25"/>
    <row r="673" s="106" customFormat="1" x14ac:dyDescent="0.25"/>
    <row r="674" s="106" customFormat="1" x14ac:dyDescent="0.25"/>
    <row r="675" s="106" customFormat="1" x14ac:dyDescent="0.25"/>
    <row r="676" s="106" customFormat="1" x14ac:dyDescent="0.25"/>
    <row r="677" s="106" customFormat="1" x14ac:dyDescent="0.25"/>
    <row r="678" s="106" customFormat="1" x14ac:dyDescent="0.25"/>
    <row r="679" s="106" customFormat="1" x14ac:dyDescent="0.25"/>
    <row r="680" s="106" customFormat="1" x14ac:dyDescent="0.25"/>
    <row r="681" s="106" customFormat="1" x14ac:dyDescent="0.25"/>
    <row r="682" s="106" customFormat="1" x14ac:dyDescent="0.25"/>
    <row r="683" s="106" customFormat="1" x14ac:dyDescent="0.25"/>
    <row r="684" s="106" customFormat="1" x14ac:dyDescent="0.25"/>
    <row r="685" s="106" customFormat="1" x14ac:dyDescent="0.25"/>
    <row r="686" s="106" customFormat="1" x14ac:dyDescent="0.25"/>
    <row r="687" s="106" customFormat="1" x14ac:dyDescent="0.25"/>
    <row r="688" s="106" customFormat="1" x14ac:dyDescent="0.25"/>
    <row r="689" s="106" customFormat="1" x14ac:dyDescent="0.25"/>
    <row r="690" s="106" customFormat="1" x14ac:dyDescent="0.25"/>
    <row r="691" s="106" customFormat="1" x14ac:dyDescent="0.25"/>
    <row r="692" s="106" customFormat="1" x14ac:dyDescent="0.25"/>
    <row r="693" s="106" customFormat="1" x14ac:dyDescent="0.25"/>
    <row r="694" s="106" customFormat="1" x14ac:dyDescent="0.25"/>
    <row r="695" s="106" customFormat="1" x14ac:dyDescent="0.25"/>
    <row r="696" s="106" customFormat="1" x14ac:dyDescent="0.25"/>
    <row r="697" s="106" customFormat="1" x14ac:dyDescent="0.25"/>
    <row r="698" s="106" customFormat="1" x14ac:dyDescent="0.25"/>
    <row r="699" s="106" customFormat="1" x14ac:dyDescent="0.25"/>
    <row r="700" s="106" customFormat="1" x14ac:dyDescent="0.25"/>
    <row r="701" s="106" customFormat="1" x14ac:dyDescent="0.25"/>
    <row r="702" s="106" customFormat="1" x14ac:dyDescent="0.25"/>
    <row r="703" s="106" customFormat="1" x14ac:dyDescent="0.25"/>
    <row r="704" s="106" customFormat="1" x14ac:dyDescent="0.25"/>
    <row r="705" s="106" customFormat="1" x14ac:dyDescent="0.25"/>
    <row r="706" s="106" customFormat="1" x14ac:dyDescent="0.25"/>
    <row r="707" s="106" customFormat="1" x14ac:dyDescent="0.25"/>
    <row r="708" s="106" customFormat="1" x14ac:dyDescent="0.25"/>
    <row r="709" s="106" customFormat="1" x14ac:dyDescent="0.25"/>
    <row r="710" s="106" customFormat="1" x14ac:dyDescent="0.25"/>
    <row r="711" s="106" customFormat="1" x14ac:dyDescent="0.25"/>
    <row r="712" s="106" customFormat="1" x14ac:dyDescent="0.25"/>
    <row r="713" s="106" customFormat="1" x14ac:dyDescent="0.25"/>
    <row r="714" s="106" customFormat="1" x14ac:dyDescent="0.25"/>
    <row r="715" s="106" customFormat="1" x14ac:dyDescent="0.25"/>
    <row r="716" s="106" customFormat="1" x14ac:dyDescent="0.25"/>
    <row r="717" s="106" customFormat="1" x14ac:dyDescent="0.25"/>
    <row r="718" s="106" customFormat="1" x14ac:dyDescent="0.25"/>
    <row r="719" s="106" customFormat="1" x14ac:dyDescent="0.25"/>
    <row r="720" s="106" customFormat="1" x14ac:dyDescent="0.25"/>
    <row r="721" s="106" customFormat="1" x14ac:dyDescent="0.25"/>
    <row r="722" s="106" customFormat="1" x14ac:dyDescent="0.25"/>
    <row r="723" s="106" customFormat="1" x14ac:dyDescent="0.25"/>
    <row r="724" s="106" customFormat="1" x14ac:dyDescent="0.25"/>
    <row r="725" s="106" customFormat="1" x14ac:dyDescent="0.25"/>
    <row r="726" s="106" customFormat="1" x14ac:dyDescent="0.25"/>
    <row r="727" s="106" customFormat="1" x14ac:dyDescent="0.25"/>
    <row r="728" s="106" customFormat="1" x14ac:dyDescent="0.25"/>
    <row r="729" s="106" customFormat="1" x14ac:dyDescent="0.25"/>
    <row r="730" s="106" customFormat="1" x14ac:dyDescent="0.25"/>
    <row r="731" s="106" customFormat="1" x14ac:dyDescent="0.25"/>
    <row r="732" s="106" customFormat="1" x14ac:dyDescent="0.25"/>
    <row r="733" s="106" customFormat="1" x14ac:dyDescent="0.25"/>
    <row r="734" s="106" customFormat="1" x14ac:dyDescent="0.25"/>
    <row r="735" s="10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3" zoomScale="55" zoomScaleNormal="55" workbookViewId="0">
      <selection activeCell="E46" sqref="E46"/>
    </sheetView>
  </sheetViews>
  <sheetFormatPr baseColWidth="10" defaultRowHeight="15" x14ac:dyDescent="0.2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x14ac:dyDescent="0.25">
      <c r="E1" s="126"/>
    </row>
    <row r="2" spans="1:10" ht="33.75" x14ac:dyDescent="0.25">
      <c r="A2" s="6"/>
      <c r="B2" s="614" t="s">
        <v>119</v>
      </c>
      <c r="C2" s="614"/>
      <c r="D2" s="614"/>
      <c r="E2" s="614"/>
      <c r="F2" s="6"/>
      <c r="G2" s="6"/>
      <c r="H2" s="6"/>
      <c r="I2" s="6"/>
      <c r="J2" s="6"/>
    </row>
    <row r="3" spans="1:10" x14ac:dyDescent="0.25">
      <c r="A3" s="6"/>
      <c r="B3" s="95"/>
      <c r="C3" s="95"/>
      <c r="D3" s="95"/>
      <c r="E3" s="124"/>
      <c r="F3" s="6"/>
      <c r="G3" s="6"/>
      <c r="H3" s="6"/>
      <c r="I3" s="6"/>
      <c r="J3" s="6"/>
    </row>
    <row r="4" spans="1:10" ht="60" x14ac:dyDescent="0.25">
      <c r="A4" s="6"/>
      <c r="B4" s="24"/>
      <c r="C4" s="96" t="s">
        <v>120</v>
      </c>
      <c r="D4" s="96" t="s">
        <v>121</v>
      </c>
      <c r="E4" s="124"/>
      <c r="F4" s="6"/>
      <c r="G4" s="6"/>
      <c r="H4" s="6"/>
      <c r="I4" s="6"/>
      <c r="J4" s="6"/>
    </row>
    <row r="5" spans="1:10" ht="76.5" customHeight="1" x14ac:dyDescent="0.25">
      <c r="A5" s="25" t="s">
        <v>122</v>
      </c>
      <c r="B5" s="97" t="s">
        <v>276</v>
      </c>
      <c r="C5" s="98" t="s">
        <v>123</v>
      </c>
      <c r="D5" s="99" t="s">
        <v>47</v>
      </c>
      <c r="E5" s="125">
        <v>0.2</v>
      </c>
      <c r="F5" s="6"/>
      <c r="G5" s="6"/>
      <c r="H5" s="6"/>
      <c r="I5" s="6"/>
      <c r="J5" s="6"/>
    </row>
    <row r="6" spans="1:10" ht="99" x14ac:dyDescent="0.25">
      <c r="A6" s="25" t="s">
        <v>124</v>
      </c>
      <c r="B6" s="100" t="s">
        <v>124</v>
      </c>
      <c r="C6" s="101" t="s">
        <v>125</v>
      </c>
      <c r="D6" s="102" t="s">
        <v>48</v>
      </c>
      <c r="E6" s="125">
        <v>0.4</v>
      </c>
      <c r="F6" s="6"/>
      <c r="G6" s="6"/>
      <c r="H6" s="6"/>
      <c r="I6" s="6"/>
      <c r="J6" s="6"/>
    </row>
    <row r="7" spans="1:10" ht="66" x14ac:dyDescent="0.25">
      <c r="A7" s="25" t="s">
        <v>127</v>
      </c>
      <c r="B7" s="103" t="s">
        <v>277</v>
      </c>
      <c r="C7" s="101" t="s">
        <v>128</v>
      </c>
      <c r="D7" s="102" t="s">
        <v>129</v>
      </c>
      <c r="E7" s="125">
        <v>0.6</v>
      </c>
      <c r="F7" s="6"/>
      <c r="G7" s="6"/>
      <c r="H7" s="6"/>
      <c r="I7" s="6"/>
      <c r="J7" s="6"/>
    </row>
    <row r="8" spans="1:10" ht="66" x14ac:dyDescent="0.25">
      <c r="A8" s="25" t="s">
        <v>130</v>
      </c>
      <c r="B8" s="104" t="s">
        <v>278</v>
      </c>
      <c r="C8" s="101" t="s">
        <v>131</v>
      </c>
      <c r="D8" s="102" t="s">
        <v>307</v>
      </c>
      <c r="E8" s="125">
        <v>0.8</v>
      </c>
      <c r="F8" s="6"/>
      <c r="G8" s="6"/>
      <c r="H8" s="6"/>
      <c r="I8" s="6"/>
      <c r="J8" s="6"/>
    </row>
    <row r="9" spans="1:10" ht="66" x14ac:dyDescent="0.25">
      <c r="A9" s="25" t="s">
        <v>132</v>
      </c>
      <c r="B9" s="105" t="s">
        <v>279</v>
      </c>
      <c r="C9" s="101" t="s">
        <v>133</v>
      </c>
      <c r="D9" s="102" t="s">
        <v>50</v>
      </c>
      <c r="E9" s="125">
        <v>1</v>
      </c>
      <c r="F9" s="6"/>
      <c r="G9" s="6"/>
      <c r="H9" s="6"/>
      <c r="I9" s="6"/>
      <c r="J9" s="6"/>
    </row>
    <row r="10" spans="1:10" ht="20.25" x14ac:dyDescent="0.25">
      <c r="A10" s="25"/>
      <c r="B10" s="25"/>
      <c r="C10" s="26"/>
      <c r="D10" s="26"/>
      <c r="E10" s="124"/>
      <c r="F10" s="6"/>
      <c r="G10" s="6"/>
      <c r="H10" s="6"/>
      <c r="I10" s="6"/>
      <c r="J10" s="6"/>
    </row>
    <row r="11" spans="1:10" ht="60" x14ac:dyDescent="0.25">
      <c r="A11" s="25"/>
      <c r="B11" s="24"/>
      <c r="C11" s="96" t="s">
        <v>120</v>
      </c>
      <c r="D11" s="96" t="s">
        <v>292</v>
      </c>
      <c r="E11" s="124"/>
      <c r="F11" s="6"/>
      <c r="G11" s="6"/>
      <c r="H11" s="6"/>
      <c r="I11" s="6"/>
      <c r="J11" s="6"/>
    </row>
    <row r="12" spans="1:10" ht="79.5" customHeight="1" x14ac:dyDescent="0.25">
      <c r="A12" s="25"/>
      <c r="B12" s="97" t="s">
        <v>276</v>
      </c>
      <c r="C12" s="98" t="s">
        <v>123</v>
      </c>
      <c r="D12" s="132" t="s">
        <v>298</v>
      </c>
      <c r="E12" s="125">
        <v>0.2</v>
      </c>
      <c r="F12" s="6"/>
      <c r="G12" s="6"/>
      <c r="H12" s="6"/>
      <c r="I12" s="6"/>
      <c r="J12" s="6"/>
    </row>
    <row r="13" spans="1:10" ht="33" x14ac:dyDescent="0.25">
      <c r="A13" s="25"/>
      <c r="B13" s="100" t="s">
        <v>124</v>
      </c>
      <c r="C13" s="101" t="s">
        <v>125</v>
      </c>
      <c r="D13" s="132" t="s">
        <v>299</v>
      </c>
      <c r="E13" s="125">
        <v>0.4</v>
      </c>
      <c r="F13" s="6"/>
      <c r="G13" s="6"/>
      <c r="H13" s="6"/>
      <c r="I13" s="6"/>
      <c r="J13" s="6"/>
    </row>
    <row r="14" spans="1:10" ht="33" x14ac:dyDescent="0.25">
      <c r="A14" s="25"/>
      <c r="B14" s="103" t="s">
        <v>277</v>
      </c>
      <c r="C14" s="101" t="s">
        <v>128</v>
      </c>
      <c r="D14" s="132" t="s">
        <v>300</v>
      </c>
      <c r="E14" s="125">
        <v>0.6</v>
      </c>
      <c r="F14" s="6"/>
      <c r="G14" s="6"/>
      <c r="H14" s="6"/>
      <c r="I14" s="6"/>
      <c r="J14" s="6"/>
    </row>
    <row r="15" spans="1:10" ht="33" x14ac:dyDescent="0.25">
      <c r="A15" s="25"/>
      <c r="B15" s="104" t="s">
        <v>278</v>
      </c>
      <c r="C15" s="101" t="s">
        <v>131</v>
      </c>
      <c r="D15" s="132" t="s">
        <v>301</v>
      </c>
      <c r="E15" s="125">
        <v>0.8</v>
      </c>
      <c r="F15" s="6"/>
      <c r="G15" s="6"/>
      <c r="H15" s="6"/>
      <c r="I15" s="6"/>
      <c r="J15" s="6"/>
    </row>
    <row r="16" spans="1:10" ht="46.5" customHeight="1" x14ac:dyDescent="0.25">
      <c r="A16" s="25"/>
      <c r="B16" s="105" t="s">
        <v>279</v>
      </c>
      <c r="C16" s="101" t="s">
        <v>133</v>
      </c>
      <c r="D16" s="132" t="s">
        <v>302</v>
      </c>
      <c r="E16" s="125">
        <v>1</v>
      </c>
      <c r="F16" s="6"/>
      <c r="G16" s="6"/>
      <c r="H16" s="6"/>
      <c r="I16" s="6"/>
      <c r="J16" s="6"/>
    </row>
    <row r="17" spans="1:10" ht="20.25" x14ac:dyDescent="0.25">
      <c r="A17" s="25"/>
      <c r="B17" s="25"/>
      <c r="C17" s="26"/>
      <c r="D17" s="26"/>
      <c r="E17" s="124"/>
      <c r="F17" s="6"/>
      <c r="G17" s="6"/>
      <c r="H17" s="6"/>
      <c r="I17" s="6"/>
      <c r="J17" s="6"/>
    </row>
    <row r="18" spans="1:10" ht="16.5" x14ac:dyDescent="0.25">
      <c r="A18" s="25"/>
      <c r="B18" s="27"/>
      <c r="C18" s="27"/>
      <c r="D18" s="27"/>
      <c r="E18" s="124"/>
      <c r="F18" s="6"/>
      <c r="G18" s="6"/>
      <c r="H18" s="6"/>
      <c r="I18" s="6"/>
      <c r="J18" s="6"/>
    </row>
    <row r="19" spans="1:10" ht="60" x14ac:dyDescent="0.25">
      <c r="A19" s="25"/>
      <c r="B19" s="24"/>
      <c r="C19" s="96" t="s">
        <v>120</v>
      </c>
      <c r="D19" s="96" t="s">
        <v>305</v>
      </c>
      <c r="E19" s="124"/>
      <c r="F19" s="6"/>
      <c r="G19" s="6"/>
      <c r="H19" s="6"/>
      <c r="I19" s="6"/>
      <c r="J19" s="6"/>
    </row>
    <row r="20" spans="1:10" ht="57.75" customHeight="1" x14ac:dyDescent="0.25">
      <c r="A20" s="25"/>
      <c r="B20" s="97" t="s">
        <v>276</v>
      </c>
      <c r="C20" s="98" t="s">
        <v>123</v>
      </c>
      <c r="D20" s="132" t="s">
        <v>293</v>
      </c>
      <c r="E20" s="125">
        <v>0.2</v>
      </c>
      <c r="F20" s="6"/>
      <c r="G20" s="6"/>
      <c r="H20" s="6"/>
      <c r="I20" s="6"/>
      <c r="J20" s="6"/>
    </row>
    <row r="21" spans="1:10" ht="54" customHeight="1" x14ac:dyDescent="0.25">
      <c r="A21" s="25"/>
      <c r="B21" s="100" t="s">
        <v>124</v>
      </c>
      <c r="C21" s="101" t="s">
        <v>125</v>
      </c>
      <c r="D21" s="132" t="s">
        <v>294</v>
      </c>
      <c r="E21" s="125">
        <v>0.4</v>
      </c>
      <c r="F21" s="6"/>
      <c r="G21" s="6"/>
      <c r="H21" s="6"/>
      <c r="I21" s="6"/>
      <c r="J21" s="6"/>
    </row>
    <row r="22" spans="1:10" ht="64.5" customHeight="1" x14ac:dyDescent="0.25">
      <c r="A22" s="25"/>
      <c r="B22" s="103" t="s">
        <v>277</v>
      </c>
      <c r="C22" s="101" t="s">
        <v>128</v>
      </c>
      <c r="D22" s="132" t="s">
        <v>295</v>
      </c>
      <c r="E22" s="125">
        <v>0.6</v>
      </c>
      <c r="F22" s="6"/>
      <c r="G22" s="6"/>
      <c r="H22" s="6"/>
      <c r="I22" s="6"/>
      <c r="J22" s="6"/>
    </row>
    <row r="23" spans="1:10" ht="51.75" customHeight="1" x14ac:dyDescent="0.25">
      <c r="A23" s="25"/>
      <c r="B23" s="104" t="s">
        <v>278</v>
      </c>
      <c r="C23" s="101" t="s">
        <v>131</v>
      </c>
      <c r="D23" s="132" t="s">
        <v>296</v>
      </c>
      <c r="E23" s="125">
        <v>0.8</v>
      </c>
      <c r="F23" s="6"/>
      <c r="G23" s="6"/>
      <c r="H23" s="6"/>
      <c r="I23" s="6"/>
      <c r="J23" s="6"/>
    </row>
    <row r="24" spans="1:10" ht="51.75" customHeight="1" x14ac:dyDescent="0.25">
      <c r="A24" s="25"/>
      <c r="B24" s="105" t="s">
        <v>279</v>
      </c>
      <c r="C24" s="101" t="s">
        <v>133</v>
      </c>
      <c r="D24" s="132" t="s">
        <v>297</v>
      </c>
      <c r="E24" s="125">
        <v>1</v>
      </c>
      <c r="F24" s="6"/>
      <c r="G24" s="6"/>
      <c r="H24" s="6"/>
      <c r="I24" s="6"/>
      <c r="J24" s="6"/>
    </row>
    <row r="25" spans="1:10" ht="16.5" x14ac:dyDescent="0.25">
      <c r="A25" s="25"/>
      <c r="B25" s="27"/>
      <c r="C25" s="27"/>
      <c r="D25" s="27"/>
      <c r="E25" s="124"/>
      <c r="F25" s="6"/>
      <c r="G25" s="6"/>
      <c r="H25" s="6"/>
      <c r="I25" s="6"/>
      <c r="J25" s="6"/>
    </row>
    <row r="26" spans="1:10" ht="16.5" x14ac:dyDescent="0.25">
      <c r="A26" s="25"/>
      <c r="B26" s="27"/>
      <c r="C26" s="27"/>
      <c r="D26" s="27"/>
      <c r="E26" s="124"/>
      <c r="F26" s="6"/>
      <c r="G26" s="6"/>
      <c r="H26" s="6"/>
      <c r="I26" s="6"/>
      <c r="J26" s="6"/>
    </row>
    <row r="27" spans="1:10" ht="16.5" x14ac:dyDescent="0.25">
      <c r="A27" s="25"/>
      <c r="B27" s="27"/>
      <c r="C27" s="27"/>
      <c r="D27" s="27"/>
      <c r="E27" s="124"/>
      <c r="F27" s="6"/>
      <c r="G27" s="6"/>
      <c r="H27" s="6"/>
      <c r="I27" s="6"/>
      <c r="J27" s="6"/>
    </row>
    <row r="28" spans="1:10" ht="16.5" x14ac:dyDescent="0.25">
      <c r="A28" s="25"/>
      <c r="B28" s="27"/>
      <c r="C28" s="27"/>
      <c r="D28" s="27"/>
      <c r="E28" s="124"/>
      <c r="F28" s="6"/>
      <c r="G28" s="6"/>
      <c r="H28" s="6"/>
      <c r="I28" s="6"/>
      <c r="J28" s="6"/>
    </row>
    <row r="29" spans="1:10" ht="60" x14ac:dyDescent="0.25">
      <c r="A29" s="25"/>
      <c r="B29" s="24"/>
      <c r="C29" s="96" t="s">
        <v>120</v>
      </c>
      <c r="D29" s="96" t="s">
        <v>303</v>
      </c>
      <c r="E29" s="124"/>
      <c r="F29" s="6"/>
      <c r="G29" s="6"/>
      <c r="H29" s="6"/>
      <c r="I29" s="6"/>
      <c r="J29" s="6"/>
    </row>
    <row r="30" spans="1:10" ht="75.75" customHeight="1" x14ac:dyDescent="0.25">
      <c r="A30" s="25"/>
      <c r="B30" s="97" t="s">
        <v>276</v>
      </c>
      <c r="C30" s="98" t="s">
        <v>123</v>
      </c>
      <c r="D30" s="132" t="s">
        <v>310</v>
      </c>
      <c r="E30" s="125">
        <v>0.2</v>
      </c>
      <c r="F30" s="6"/>
      <c r="G30" s="6"/>
      <c r="H30" s="6"/>
      <c r="I30" s="6"/>
      <c r="J30" s="6"/>
    </row>
    <row r="31" spans="1:10" ht="65.25" customHeight="1" x14ac:dyDescent="0.25">
      <c r="A31" s="25"/>
      <c r="B31" s="100" t="s">
        <v>124</v>
      </c>
      <c r="C31" s="101" t="s">
        <v>125</v>
      </c>
      <c r="D31" s="132" t="s">
        <v>311</v>
      </c>
      <c r="E31" s="125">
        <v>0.4</v>
      </c>
      <c r="F31" s="6"/>
      <c r="G31" s="6"/>
      <c r="H31" s="6"/>
      <c r="I31" s="6"/>
      <c r="J31" s="6"/>
    </row>
    <row r="32" spans="1:10" ht="57" customHeight="1" x14ac:dyDescent="0.25">
      <c r="A32" s="25"/>
      <c r="B32" s="103" t="s">
        <v>277</v>
      </c>
      <c r="C32" s="101" t="s">
        <v>128</v>
      </c>
      <c r="D32" s="132" t="s">
        <v>304</v>
      </c>
      <c r="E32" s="125">
        <v>0.6</v>
      </c>
      <c r="F32" s="6"/>
      <c r="G32" s="6"/>
      <c r="H32" s="6"/>
      <c r="I32" s="6"/>
      <c r="J32" s="6"/>
    </row>
    <row r="33" spans="1:10" ht="66.75" customHeight="1" x14ac:dyDescent="0.25">
      <c r="A33" s="25"/>
      <c r="B33" s="104" t="s">
        <v>278</v>
      </c>
      <c r="C33" s="101" t="s">
        <v>131</v>
      </c>
      <c r="D33" s="132" t="s">
        <v>312</v>
      </c>
      <c r="E33" s="125">
        <v>0.8</v>
      </c>
      <c r="F33" s="6"/>
      <c r="G33" s="6"/>
      <c r="H33" s="6"/>
      <c r="I33" s="6"/>
      <c r="J33" s="6"/>
    </row>
    <row r="34" spans="1:10" ht="79.5" customHeight="1" x14ac:dyDescent="0.25">
      <c r="A34" s="25"/>
      <c r="B34" s="105" t="s">
        <v>279</v>
      </c>
      <c r="C34" s="101" t="s">
        <v>133</v>
      </c>
      <c r="D34" s="132" t="s">
        <v>313</v>
      </c>
      <c r="E34" s="125">
        <v>1</v>
      </c>
      <c r="F34" s="6"/>
      <c r="G34" s="6"/>
      <c r="H34" s="6"/>
      <c r="I34" s="6"/>
      <c r="J34" s="6"/>
    </row>
    <row r="35" spans="1:10" x14ac:dyDescent="0.25">
      <c r="A35" s="25"/>
      <c r="B35" s="25"/>
      <c r="C35" s="25" t="s">
        <v>134</v>
      </c>
      <c r="D35" s="25" t="s">
        <v>135</v>
      </c>
      <c r="E35" s="124"/>
      <c r="F35" s="6"/>
      <c r="G35" s="6"/>
      <c r="H35" s="6"/>
      <c r="I35" s="6"/>
      <c r="J35" s="6"/>
    </row>
    <row r="36" spans="1:10" x14ac:dyDescent="0.25">
      <c r="A36" s="25"/>
      <c r="B36" s="25"/>
      <c r="C36" s="25"/>
      <c r="D36" s="25"/>
      <c r="E36" s="124"/>
      <c r="F36" s="6"/>
      <c r="G36" s="6"/>
      <c r="H36" s="6"/>
      <c r="I36" s="6"/>
      <c r="J36" s="6"/>
    </row>
    <row r="37" spans="1:10" x14ac:dyDescent="0.25">
      <c r="A37" s="25"/>
      <c r="B37" s="25"/>
      <c r="C37" s="25"/>
      <c r="D37" s="25"/>
      <c r="E37" s="124"/>
      <c r="F37" s="6"/>
      <c r="G37" s="6"/>
      <c r="H37" s="6"/>
      <c r="I37" s="6"/>
      <c r="J37" s="6"/>
    </row>
    <row r="38" spans="1:10" ht="60" x14ac:dyDescent="0.25">
      <c r="A38" s="25"/>
      <c r="B38" s="24"/>
      <c r="C38" s="96" t="s">
        <v>120</v>
      </c>
      <c r="D38" s="96" t="s">
        <v>323</v>
      </c>
      <c r="E38" s="124"/>
      <c r="F38" s="6"/>
      <c r="G38" s="6"/>
      <c r="H38" s="6"/>
      <c r="I38" s="6"/>
      <c r="J38" s="6"/>
    </row>
    <row r="39" spans="1:10" ht="99" x14ac:dyDescent="0.25">
      <c r="A39" s="25"/>
      <c r="B39" s="97" t="s">
        <v>276</v>
      </c>
      <c r="C39" s="98" t="s">
        <v>123</v>
      </c>
      <c r="D39" s="133" t="s">
        <v>319</v>
      </c>
      <c r="E39" s="125">
        <v>0.2</v>
      </c>
      <c r="F39" s="6"/>
      <c r="G39" s="6"/>
      <c r="H39" s="6"/>
      <c r="I39" s="6"/>
      <c r="J39" s="6"/>
    </row>
    <row r="40" spans="1:10" ht="99" x14ac:dyDescent="0.25">
      <c r="A40" s="25"/>
      <c r="B40" s="100" t="s">
        <v>124</v>
      </c>
      <c r="C40" s="101" t="s">
        <v>125</v>
      </c>
      <c r="D40" s="133" t="s">
        <v>320</v>
      </c>
      <c r="E40" s="125">
        <v>0.4</v>
      </c>
      <c r="F40" s="6"/>
      <c r="G40" s="6"/>
      <c r="H40" s="6"/>
      <c r="I40" s="6"/>
      <c r="J40" s="6"/>
    </row>
    <row r="41" spans="1:10" ht="99" x14ac:dyDescent="0.25">
      <c r="A41" s="25"/>
      <c r="B41" s="103" t="s">
        <v>277</v>
      </c>
      <c r="C41" s="101" t="s">
        <v>128</v>
      </c>
      <c r="D41" s="133" t="s">
        <v>321</v>
      </c>
      <c r="E41" s="125">
        <v>0.6</v>
      </c>
      <c r="F41" s="6"/>
      <c r="G41" s="6"/>
      <c r="H41" s="6"/>
      <c r="I41" s="6"/>
      <c r="J41" s="6"/>
    </row>
    <row r="42" spans="1:10" ht="99" x14ac:dyDescent="0.25">
      <c r="A42" s="25"/>
      <c r="B42" s="104" t="s">
        <v>278</v>
      </c>
      <c r="C42" s="101" t="s">
        <v>131</v>
      </c>
      <c r="D42" s="133" t="s">
        <v>322</v>
      </c>
      <c r="E42" s="125">
        <v>0.8</v>
      </c>
      <c r="F42" s="6"/>
      <c r="G42" s="6"/>
      <c r="H42" s="6"/>
      <c r="I42" s="6"/>
      <c r="J42" s="6"/>
    </row>
    <row r="43" spans="1:10" ht="99" x14ac:dyDescent="0.25">
      <c r="A43" s="25"/>
      <c r="B43" s="105" t="s">
        <v>279</v>
      </c>
      <c r="C43" s="101" t="s">
        <v>133</v>
      </c>
      <c r="D43" s="133" t="s">
        <v>324</v>
      </c>
      <c r="E43" s="125">
        <v>1</v>
      </c>
      <c r="F43" s="6"/>
      <c r="G43" s="6"/>
      <c r="H43" s="6"/>
      <c r="I43" s="6"/>
      <c r="J43" s="6"/>
    </row>
    <row r="44" spans="1:10" x14ac:dyDescent="0.25">
      <c r="A44" s="25"/>
      <c r="B44" s="25"/>
      <c r="C44" s="25"/>
      <c r="D44" s="25"/>
      <c r="E44" s="124"/>
      <c r="F44" s="6"/>
      <c r="G44" s="6"/>
      <c r="H44" s="6"/>
      <c r="I44" s="6"/>
      <c r="J44" s="6"/>
    </row>
    <row r="45" spans="1:10" ht="56.25" customHeight="1" x14ac:dyDescent="0.25">
      <c r="A45" s="25"/>
      <c r="B45" s="25"/>
      <c r="C45" s="25"/>
      <c r="D45" s="96" t="s">
        <v>291</v>
      </c>
      <c r="E45" s="124"/>
      <c r="F45" s="6"/>
      <c r="G45" s="6"/>
      <c r="H45" s="6"/>
      <c r="I45" s="6"/>
      <c r="J45" s="6"/>
    </row>
    <row r="46" spans="1:10" ht="94.5" customHeight="1" x14ac:dyDescent="0.25">
      <c r="A46" s="25"/>
      <c r="B46" s="104" t="s">
        <v>278</v>
      </c>
      <c r="C46" s="25"/>
      <c r="D46" s="102" t="s">
        <v>381</v>
      </c>
      <c r="E46" s="125">
        <v>0.8</v>
      </c>
      <c r="F46" s="6"/>
      <c r="G46" s="6"/>
      <c r="H46" s="6"/>
      <c r="I46" s="6"/>
      <c r="J46" s="6"/>
    </row>
    <row r="47" spans="1:10" ht="105.75" customHeight="1" x14ac:dyDescent="0.25">
      <c r="A47" s="25"/>
      <c r="B47" s="105" t="s">
        <v>279</v>
      </c>
      <c r="C47" s="26"/>
      <c r="D47" s="102" t="s">
        <v>378</v>
      </c>
      <c r="E47" s="125">
        <v>1</v>
      </c>
      <c r="F47" s="6"/>
      <c r="G47" s="6"/>
      <c r="H47" s="6"/>
      <c r="I47" s="6"/>
      <c r="J47" s="6"/>
    </row>
    <row r="48" spans="1:10" x14ac:dyDescent="0.25">
      <c r="A48" s="25"/>
      <c r="B48" s="22"/>
      <c r="C48" s="22"/>
      <c r="D48" s="22"/>
      <c r="E48" s="124"/>
      <c r="F48" s="6"/>
      <c r="G48" s="6"/>
      <c r="H48" s="6"/>
      <c r="I48" s="6"/>
      <c r="J48" s="6"/>
    </row>
    <row r="49" spans="1:10" x14ac:dyDescent="0.25">
      <c r="A49" s="25"/>
      <c r="B49" s="22"/>
      <c r="C49" s="22"/>
      <c r="D49" s="22"/>
      <c r="E49" s="124"/>
      <c r="F49" s="6"/>
      <c r="G49" s="6"/>
      <c r="H49" s="6"/>
      <c r="I49" s="6"/>
      <c r="J49" s="6"/>
    </row>
    <row r="50" spans="1:10" ht="20.25" x14ac:dyDescent="0.25">
      <c r="A50" s="25"/>
      <c r="B50" s="25"/>
      <c r="C50" s="26"/>
      <c r="D50" s="26"/>
      <c r="E50" s="124"/>
      <c r="F50" s="6"/>
      <c r="G50" s="6"/>
      <c r="H50" s="6"/>
      <c r="I50" s="6"/>
      <c r="J50" s="6"/>
    </row>
    <row r="51" spans="1:10" ht="46.5" customHeight="1" x14ac:dyDescent="0.25">
      <c r="A51" s="25"/>
      <c r="B51" s="25"/>
      <c r="C51" s="25"/>
      <c r="D51" s="96" t="s">
        <v>384</v>
      </c>
      <c r="E51" s="124"/>
      <c r="F51" s="6"/>
      <c r="G51" s="6"/>
      <c r="H51" s="6"/>
      <c r="I51" s="6"/>
      <c r="J51" s="6"/>
    </row>
    <row r="52" spans="1:10" ht="90" customHeight="1" x14ac:dyDescent="0.25">
      <c r="A52" s="25"/>
      <c r="B52" s="104" t="s">
        <v>278</v>
      </c>
      <c r="C52" s="25"/>
      <c r="D52" s="102" t="s">
        <v>308</v>
      </c>
      <c r="E52" s="125">
        <v>0.8</v>
      </c>
      <c r="F52" s="6"/>
      <c r="G52" s="6"/>
      <c r="H52" s="6"/>
      <c r="I52" s="6"/>
      <c r="J52" s="6"/>
    </row>
    <row r="53" spans="1:10" ht="66" x14ac:dyDescent="0.25">
      <c r="A53" s="25"/>
      <c r="B53" s="105" t="s">
        <v>279</v>
      </c>
      <c r="C53" s="26"/>
      <c r="D53" s="102" t="s">
        <v>309</v>
      </c>
      <c r="E53" s="125">
        <v>1</v>
      </c>
      <c r="F53" s="6"/>
      <c r="G53" s="6"/>
      <c r="H53" s="6"/>
      <c r="I53" s="6"/>
      <c r="J53" s="6"/>
    </row>
    <row r="54" spans="1:10" ht="20.25" x14ac:dyDescent="0.25">
      <c r="A54" s="25"/>
      <c r="B54" s="25"/>
      <c r="C54" s="26"/>
      <c r="D54" s="26"/>
      <c r="E54" s="124"/>
      <c r="F54" s="6"/>
      <c r="G54" s="6"/>
      <c r="H54" s="6"/>
      <c r="I54" s="6"/>
      <c r="J54" s="6"/>
    </row>
    <row r="55" spans="1:10" ht="20.25" x14ac:dyDescent="0.25">
      <c r="A55" s="25"/>
      <c r="B55" s="25"/>
      <c r="C55" s="26"/>
      <c r="D55" s="26"/>
      <c r="E55" s="124"/>
      <c r="F55" s="6"/>
      <c r="G55" s="6"/>
      <c r="H55" s="6"/>
      <c r="I55" s="6"/>
      <c r="J55" s="6"/>
    </row>
    <row r="56" spans="1:10" ht="20.25" x14ac:dyDescent="0.25">
      <c r="A56" s="25"/>
      <c r="B56" s="25"/>
      <c r="C56" s="26"/>
      <c r="D56" s="26"/>
      <c r="E56" s="124"/>
      <c r="F56" s="6"/>
      <c r="G56" s="6"/>
      <c r="H56" s="6"/>
      <c r="I56" s="6"/>
      <c r="J56" s="6"/>
    </row>
    <row r="57" spans="1:10" ht="20.25" x14ac:dyDescent="0.25">
      <c r="A57" s="25"/>
      <c r="B57" s="25"/>
      <c r="C57" s="26"/>
      <c r="D57" s="26"/>
      <c r="E57" s="124"/>
      <c r="F57" s="6"/>
      <c r="G57" s="6"/>
      <c r="H57" s="6"/>
      <c r="I57" s="6"/>
      <c r="J57" s="6"/>
    </row>
    <row r="58" spans="1:10" ht="20.25" x14ac:dyDescent="0.25">
      <c r="A58" s="25"/>
      <c r="B58" s="25"/>
      <c r="C58" s="26"/>
      <c r="D58" s="26"/>
      <c r="E58" s="124"/>
      <c r="F58" s="6"/>
      <c r="G58" s="6"/>
      <c r="H58" s="6"/>
      <c r="I58" s="6"/>
      <c r="J58" s="6"/>
    </row>
    <row r="59" spans="1:10" ht="20.25" x14ac:dyDescent="0.25">
      <c r="A59" s="25"/>
      <c r="B59" s="25"/>
      <c r="C59" s="26"/>
      <c r="D59" s="26"/>
      <c r="E59" s="124"/>
      <c r="F59" s="6"/>
      <c r="G59" s="6"/>
      <c r="H59" s="6"/>
      <c r="I59" s="6"/>
      <c r="J59" s="6"/>
    </row>
    <row r="60" spans="1:10" ht="20.25" x14ac:dyDescent="0.25">
      <c r="A60" s="25"/>
      <c r="B60" s="25"/>
      <c r="C60" s="26"/>
      <c r="D60" s="26"/>
      <c r="E60" s="124"/>
      <c r="F60" s="6"/>
      <c r="G60" s="6"/>
      <c r="H60" s="6"/>
      <c r="I60" s="6"/>
      <c r="J60" s="6"/>
    </row>
    <row r="61" spans="1:10" ht="20.25" x14ac:dyDescent="0.25">
      <c r="A61" s="25"/>
      <c r="B61" s="25"/>
      <c r="C61" s="26"/>
      <c r="D61" s="26"/>
      <c r="E61" s="124"/>
      <c r="F61" s="6"/>
      <c r="G61" s="6"/>
      <c r="H61" s="6"/>
      <c r="I61" s="6"/>
      <c r="J61" s="6"/>
    </row>
    <row r="62" spans="1:10" ht="20.25" x14ac:dyDescent="0.25">
      <c r="A62" s="25"/>
      <c r="B62" s="25"/>
      <c r="C62" s="26"/>
      <c r="D62" s="26"/>
      <c r="E62" s="124"/>
      <c r="F62" s="6"/>
      <c r="G62" s="6"/>
      <c r="H62" s="6"/>
      <c r="I62" s="6"/>
      <c r="J62" s="6"/>
    </row>
    <row r="63" spans="1:10" ht="20.25" x14ac:dyDescent="0.25">
      <c r="A63" s="25"/>
      <c r="B63" s="25"/>
      <c r="C63" s="26"/>
      <c r="D63" s="26"/>
      <c r="E63" s="124"/>
      <c r="F63" s="6"/>
      <c r="G63" s="6"/>
      <c r="H63" s="6"/>
      <c r="I63" s="6"/>
      <c r="J63" s="6"/>
    </row>
    <row r="64" spans="1:10" ht="20.25" x14ac:dyDescent="0.25">
      <c r="A64" s="25"/>
      <c r="B64" s="25"/>
      <c r="C64" s="26"/>
      <c r="D64" s="26"/>
      <c r="E64" s="124"/>
      <c r="F64" s="6"/>
      <c r="G64" s="6"/>
      <c r="H64" s="6"/>
      <c r="I64" s="6"/>
      <c r="J64" s="6"/>
    </row>
    <row r="65" spans="1:10" ht="20.25" x14ac:dyDescent="0.25">
      <c r="A65" s="25"/>
      <c r="B65" s="25"/>
      <c r="C65" s="26"/>
      <c r="D65" s="26"/>
      <c r="E65" s="124"/>
      <c r="F65" s="6"/>
      <c r="G65" s="6"/>
      <c r="H65" s="6"/>
      <c r="I65" s="6"/>
      <c r="J65" s="6"/>
    </row>
    <row r="66" spans="1:10" ht="20.25" x14ac:dyDescent="0.25">
      <c r="A66" s="25"/>
      <c r="B66" s="25"/>
      <c r="C66" s="26"/>
      <c r="D66" s="26"/>
      <c r="E66" s="124"/>
      <c r="F66" s="6"/>
      <c r="G66" s="6"/>
      <c r="H66" s="6"/>
      <c r="I66" s="6"/>
      <c r="J66" s="6"/>
    </row>
    <row r="67" spans="1:10" ht="20.25" x14ac:dyDescent="0.25">
      <c r="A67" s="25"/>
      <c r="B67" s="25"/>
      <c r="C67" s="26"/>
      <c r="D67" s="26"/>
      <c r="E67" s="124"/>
      <c r="F67" s="6"/>
      <c r="G67" s="6"/>
      <c r="H67" s="6"/>
      <c r="I67" s="6"/>
      <c r="J67" s="6"/>
    </row>
    <row r="68" spans="1:10" ht="20.25" x14ac:dyDescent="0.25">
      <c r="A68" s="25"/>
      <c r="B68" s="25"/>
      <c r="C68" s="26"/>
      <c r="D68" s="26"/>
      <c r="E68" s="124"/>
      <c r="F68" s="6"/>
      <c r="G68" s="6"/>
      <c r="H68" s="6"/>
      <c r="I68" s="6"/>
      <c r="J68" s="6"/>
    </row>
    <row r="69" spans="1:10" ht="20.25" x14ac:dyDescent="0.25">
      <c r="A69" s="25"/>
      <c r="B69" s="25"/>
      <c r="C69" s="26"/>
      <c r="D69" s="26"/>
      <c r="E69" s="124"/>
      <c r="F69" s="6"/>
      <c r="G69" s="6"/>
      <c r="H69" s="6"/>
      <c r="I69" s="6"/>
      <c r="J69" s="6"/>
    </row>
    <row r="70" spans="1:10" ht="20.25" x14ac:dyDescent="0.25">
      <c r="A70" s="25"/>
      <c r="B70" s="25"/>
      <c r="C70" s="26"/>
      <c r="D70" s="26"/>
      <c r="E70" s="124"/>
      <c r="F70" s="6"/>
      <c r="G70" s="6"/>
      <c r="H70" s="6"/>
      <c r="I70" s="6"/>
      <c r="J70" s="6"/>
    </row>
    <row r="71" spans="1:10" ht="20.25" x14ac:dyDescent="0.25">
      <c r="A71" s="25"/>
      <c r="B71" s="25"/>
      <c r="C71" s="26"/>
      <c r="D71" s="26"/>
      <c r="E71" s="124"/>
      <c r="F71" s="6"/>
      <c r="G71" s="6"/>
      <c r="H71" s="6"/>
      <c r="I71" s="6"/>
      <c r="J71" s="6"/>
    </row>
    <row r="72" spans="1:10" ht="20.25" x14ac:dyDescent="0.25">
      <c r="A72" s="25"/>
      <c r="B72" s="25"/>
      <c r="C72" s="26"/>
      <c r="D72" s="26"/>
      <c r="E72" s="124"/>
      <c r="F72" s="6"/>
      <c r="G72" s="6"/>
      <c r="H72" s="6"/>
      <c r="I72" s="6"/>
      <c r="J72" s="6"/>
    </row>
    <row r="73" spans="1:10" ht="20.25" x14ac:dyDescent="0.25">
      <c r="A73" s="25"/>
      <c r="B73" s="25"/>
      <c r="C73" s="26"/>
      <c r="D73" s="26"/>
      <c r="E73" s="124"/>
      <c r="F73" s="6"/>
      <c r="G73" s="6"/>
      <c r="H73" s="6"/>
      <c r="I73" s="6"/>
      <c r="J73" s="6"/>
    </row>
    <row r="74" spans="1:10" ht="20.25" x14ac:dyDescent="0.25">
      <c r="A74" s="25"/>
      <c r="B74" s="25"/>
      <c r="C74" s="26"/>
      <c r="D74" s="26"/>
      <c r="E74" s="124"/>
      <c r="F74" s="6"/>
      <c r="G74" s="6"/>
      <c r="H74" s="6"/>
      <c r="I74" s="6"/>
      <c r="J74" s="6"/>
    </row>
    <row r="75" spans="1:10" ht="20.25" x14ac:dyDescent="0.25">
      <c r="A75" s="25"/>
      <c r="B75" s="25"/>
      <c r="C75" s="26"/>
      <c r="D75" s="26"/>
      <c r="E75" s="124"/>
      <c r="F75" s="6"/>
      <c r="G75" s="6"/>
      <c r="H75" s="6"/>
      <c r="I75" s="6"/>
      <c r="J75" s="6"/>
    </row>
    <row r="76" spans="1:10" ht="20.25" x14ac:dyDescent="0.25">
      <c r="A76" s="25"/>
      <c r="B76" s="25"/>
      <c r="C76" s="26"/>
      <c r="D76" s="26"/>
      <c r="E76" s="124"/>
      <c r="F76" s="6"/>
      <c r="G76" s="6"/>
      <c r="H76" s="6"/>
      <c r="I76" s="6"/>
      <c r="J76" s="6"/>
    </row>
    <row r="77" spans="1:10" ht="20.25" x14ac:dyDescent="0.25">
      <c r="A77" s="25"/>
      <c r="B77" s="25"/>
      <c r="C77" s="26"/>
      <c r="D77" s="26"/>
      <c r="E77" s="124"/>
      <c r="F77" s="6"/>
      <c r="G77" s="6"/>
      <c r="H77" s="6"/>
      <c r="I77" s="6"/>
      <c r="J77" s="6"/>
    </row>
    <row r="78" spans="1:10" ht="20.25" x14ac:dyDescent="0.25">
      <c r="A78" s="25"/>
      <c r="B78" s="25"/>
      <c r="C78" s="26"/>
      <c r="D78" s="26"/>
      <c r="E78" s="124"/>
      <c r="F78" s="6"/>
      <c r="G78" s="6"/>
      <c r="H78" s="6"/>
      <c r="I78" s="6"/>
      <c r="J78" s="6"/>
    </row>
    <row r="79" spans="1:10" ht="20.25" x14ac:dyDescent="0.25">
      <c r="A79" s="25"/>
      <c r="B79" s="25"/>
      <c r="C79" s="26"/>
      <c r="D79" s="26"/>
      <c r="E79" s="124"/>
      <c r="F79" s="6"/>
      <c r="G79" s="6"/>
      <c r="H79" s="6"/>
      <c r="I79" s="6"/>
      <c r="J79" s="6"/>
    </row>
    <row r="80" spans="1:10" s="106" customFormat="1" ht="20.25" x14ac:dyDescent="0.25">
      <c r="A80" s="107"/>
      <c r="B80" s="107"/>
      <c r="C80" s="108"/>
      <c r="D80" s="108"/>
      <c r="E80" s="126"/>
    </row>
    <row r="81" spans="1:5" s="106" customFormat="1" ht="20.25" x14ac:dyDescent="0.25">
      <c r="A81" s="107"/>
      <c r="B81" s="107"/>
      <c r="C81" s="108"/>
      <c r="D81" s="108"/>
      <c r="E81" s="126"/>
    </row>
    <row r="82" spans="1:5" s="106" customFormat="1" ht="20.25" x14ac:dyDescent="0.25">
      <c r="A82" s="107"/>
      <c r="B82" s="107"/>
      <c r="C82" s="108"/>
      <c r="D82" s="108"/>
      <c r="E82" s="126"/>
    </row>
    <row r="83" spans="1:5" s="106" customFormat="1" ht="20.25" x14ac:dyDescent="0.25">
      <c r="A83" s="107"/>
      <c r="B83" s="107"/>
      <c r="C83" s="108"/>
      <c r="D83" s="108"/>
      <c r="E83" s="126"/>
    </row>
    <row r="84" spans="1:5" s="106" customFormat="1" ht="20.25" x14ac:dyDescent="0.25">
      <c r="A84" s="107"/>
      <c r="B84" s="107"/>
      <c r="C84" s="108"/>
      <c r="D84" s="108"/>
      <c r="E84" s="126"/>
    </row>
    <row r="85" spans="1:5" s="106" customFormat="1" ht="20.25" x14ac:dyDescent="0.25">
      <c r="A85" s="107"/>
      <c r="B85" s="107"/>
      <c r="C85" s="108"/>
      <c r="D85" s="108"/>
      <c r="E85" s="126"/>
    </row>
    <row r="86" spans="1:5" s="106" customFormat="1" ht="20.25" x14ac:dyDescent="0.25">
      <c r="A86" s="107"/>
      <c r="B86" s="107"/>
      <c r="C86" s="108"/>
      <c r="D86" s="108"/>
      <c r="E86" s="126"/>
    </row>
    <row r="87" spans="1:5" s="106" customFormat="1" ht="20.25" x14ac:dyDescent="0.25">
      <c r="A87" s="107"/>
      <c r="B87" s="107"/>
      <c r="C87" s="108"/>
      <c r="D87" s="108"/>
      <c r="E87" s="126"/>
    </row>
    <row r="88" spans="1:5" s="106" customFormat="1" ht="20.25" x14ac:dyDescent="0.25">
      <c r="A88" s="107"/>
      <c r="B88" s="107"/>
      <c r="C88" s="108"/>
      <c r="D88" s="108"/>
      <c r="E88" s="126"/>
    </row>
    <row r="89" spans="1:5" s="106" customFormat="1" ht="20.25" x14ac:dyDescent="0.25">
      <c r="A89" s="107"/>
      <c r="B89" s="107"/>
      <c r="C89" s="108"/>
      <c r="D89" s="108"/>
      <c r="E89" s="126"/>
    </row>
    <row r="90" spans="1:5" s="106" customFormat="1" ht="20.25" x14ac:dyDescent="0.25">
      <c r="A90" s="107"/>
      <c r="B90" s="107"/>
      <c r="C90" s="108"/>
      <c r="D90" s="108"/>
      <c r="E90" s="126"/>
    </row>
    <row r="91" spans="1:5" s="106" customFormat="1" ht="20.25" x14ac:dyDescent="0.25">
      <c r="A91" s="107"/>
      <c r="B91" s="107"/>
      <c r="C91" s="108"/>
      <c r="D91" s="108"/>
      <c r="E91" s="126"/>
    </row>
    <row r="92" spans="1:5" s="106" customFormat="1" ht="20.25" x14ac:dyDescent="0.25">
      <c r="A92" s="107"/>
      <c r="B92" s="107"/>
      <c r="C92" s="108"/>
      <c r="D92" s="108"/>
      <c r="E92" s="126"/>
    </row>
    <row r="93" spans="1:5" s="106" customFormat="1" ht="20.25" x14ac:dyDescent="0.25">
      <c r="A93" s="107"/>
      <c r="B93" s="107"/>
      <c r="C93" s="108"/>
      <c r="D93" s="108"/>
      <c r="E93" s="126"/>
    </row>
    <row r="94" spans="1:5" s="106" customFormat="1" ht="20.25" x14ac:dyDescent="0.25">
      <c r="A94" s="107"/>
      <c r="B94" s="107"/>
      <c r="C94" s="108"/>
      <c r="D94" s="108"/>
      <c r="E94" s="126"/>
    </row>
    <row r="95" spans="1:5" s="106" customFormat="1" ht="20.25" x14ac:dyDescent="0.25">
      <c r="A95" s="107"/>
      <c r="B95" s="107"/>
      <c r="C95" s="108"/>
      <c r="D95" s="108"/>
      <c r="E95" s="126"/>
    </row>
    <row r="96" spans="1:5" s="106" customFormat="1" ht="20.25" x14ac:dyDescent="0.25">
      <c r="A96" s="107"/>
      <c r="B96" s="107"/>
      <c r="C96" s="108"/>
      <c r="D96" s="108"/>
      <c r="E96" s="126"/>
    </row>
    <row r="97" spans="1:5" s="106" customFormat="1" ht="20.25" x14ac:dyDescent="0.25">
      <c r="A97" s="107"/>
      <c r="B97" s="107"/>
      <c r="C97" s="108"/>
      <c r="D97" s="108"/>
      <c r="E97" s="126"/>
    </row>
    <row r="98" spans="1:5" s="106" customFormat="1" ht="20.25" x14ac:dyDescent="0.25">
      <c r="A98" s="107"/>
      <c r="B98" s="107"/>
      <c r="C98" s="108"/>
      <c r="D98" s="108"/>
      <c r="E98" s="126"/>
    </row>
    <row r="99" spans="1:5" s="106" customFormat="1" ht="20.25" x14ac:dyDescent="0.25">
      <c r="A99" s="107"/>
      <c r="B99" s="107"/>
      <c r="C99" s="108"/>
      <c r="D99" s="108"/>
      <c r="E99" s="126"/>
    </row>
    <row r="100" spans="1:5" s="106" customFormat="1" ht="20.25" x14ac:dyDescent="0.25">
      <c r="A100" s="107"/>
      <c r="B100" s="107"/>
      <c r="C100" s="108"/>
      <c r="D100" s="108"/>
      <c r="E100" s="126"/>
    </row>
    <row r="101" spans="1:5" s="106" customFormat="1" ht="20.25" x14ac:dyDescent="0.25">
      <c r="A101" s="107"/>
      <c r="B101" s="107"/>
      <c r="C101" s="108"/>
      <c r="D101" s="108"/>
      <c r="E101" s="126"/>
    </row>
    <row r="102" spans="1:5" s="106" customFormat="1" ht="20.25" x14ac:dyDescent="0.25">
      <c r="A102" s="107"/>
      <c r="B102" s="107"/>
      <c r="C102" s="108"/>
      <c r="D102" s="108"/>
      <c r="E102" s="126"/>
    </row>
    <row r="103" spans="1:5" s="106" customFormat="1" ht="20.25" x14ac:dyDescent="0.25">
      <c r="A103" s="107"/>
      <c r="B103" s="107"/>
      <c r="C103" s="108"/>
      <c r="D103" s="108"/>
      <c r="E103" s="126"/>
    </row>
    <row r="104" spans="1:5" s="106" customFormat="1" ht="20.25" x14ac:dyDescent="0.25">
      <c r="A104" s="107"/>
      <c r="B104" s="107"/>
      <c r="C104" s="108"/>
      <c r="D104" s="108"/>
      <c r="E104" s="126"/>
    </row>
    <row r="105" spans="1:5" s="106" customFormat="1" ht="20.25" x14ac:dyDescent="0.25">
      <c r="A105" s="107"/>
      <c r="B105" s="107"/>
      <c r="C105" s="108"/>
      <c r="D105" s="108"/>
      <c r="E105" s="126"/>
    </row>
    <row r="106" spans="1:5" s="106" customFormat="1" ht="20.25" x14ac:dyDescent="0.25">
      <c r="A106" s="107"/>
      <c r="B106" s="107"/>
      <c r="C106" s="108"/>
      <c r="D106" s="108"/>
      <c r="E106" s="126"/>
    </row>
    <row r="107" spans="1:5" s="106" customFormat="1" ht="20.25" x14ac:dyDescent="0.25">
      <c r="A107" s="107"/>
      <c r="B107" s="107"/>
      <c r="C107" s="108"/>
      <c r="D107" s="108"/>
      <c r="E107" s="126"/>
    </row>
    <row r="108" spans="1:5" s="106" customFormat="1" ht="20.25" x14ac:dyDescent="0.25">
      <c r="A108" s="107"/>
      <c r="B108" s="107"/>
      <c r="C108" s="108"/>
      <c r="D108" s="108"/>
      <c r="E108" s="126"/>
    </row>
    <row r="109" spans="1:5" s="106" customFormat="1" ht="20.25" x14ac:dyDescent="0.25">
      <c r="A109" s="107"/>
      <c r="B109" s="107"/>
      <c r="C109" s="108"/>
      <c r="D109" s="108"/>
      <c r="E109" s="126"/>
    </row>
    <row r="110" spans="1:5" s="106" customFormat="1" ht="20.25" x14ac:dyDescent="0.25">
      <c r="A110" s="107"/>
      <c r="B110" s="107"/>
      <c r="C110" s="108"/>
      <c r="D110" s="108"/>
      <c r="E110" s="126"/>
    </row>
    <row r="111" spans="1:5" s="106" customFormat="1" ht="20.25" x14ac:dyDescent="0.25">
      <c r="A111" s="107"/>
      <c r="B111" s="107"/>
      <c r="C111" s="108"/>
      <c r="D111" s="108"/>
      <c r="E111" s="126"/>
    </row>
    <row r="112" spans="1:5" s="106" customFormat="1" ht="20.25" x14ac:dyDescent="0.25">
      <c r="A112" s="107"/>
      <c r="B112" s="107"/>
      <c r="C112" s="108"/>
      <c r="D112" s="108"/>
      <c r="E112" s="126"/>
    </row>
    <row r="113" spans="1:5" s="106" customFormat="1" ht="20.25" x14ac:dyDescent="0.25">
      <c r="A113" s="107"/>
      <c r="B113" s="107"/>
      <c r="C113" s="108"/>
      <c r="D113" s="108"/>
      <c r="E113" s="126"/>
    </row>
    <row r="114" spans="1:5" s="106" customFormat="1" ht="20.25" x14ac:dyDescent="0.25">
      <c r="A114" s="107"/>
      <c r="B114" s="107"/>
      <c r="C114" s="108"/>
      <c r="D114" s="108"/>
      <c r="E114" s="126"/>
    </row>
    <row r="115" spans="1:5" s="106" customFormat="1" ht="20.25" x14ac:dyDescent="0.25">
      <c r="A115" s="107"/>
      <c r="B115" s="107"/>
      <c r="C115" s="108"/>
      <c r="D115" s="108"/>
      <c r="E115" s="126"/>
    </row>
    <row r="116" spans="1:5" s="106" customFormat="1" ht="20.25" x14ac:dyDescent="0.25">
      <c r="A116" s="107"/>
      <c r="B116" s="107"/>
      <c r="C116" s="108"/>
      <c r="D116" s="108"/>
      <c r="E116" s="126"/>
    </row>
    <row r="117" spans="1:5" s="106" customFormat="1" ht="20.25" x14ac:dyDescent="0.25">
      <c r="A117" s="107"/>
      <c r="B117" s="107"/>
      <c r="C117" s="108"/>
      <c r="D117" s="108"/>
      <c r="E117" s="126"/>
    </row>
    <row r="118" spans="1:5" s="106" customFormat="1" ht="20.25" x14ac:dyDescent="0.25">
      <c r="A118" s="107"/>
      <c r="B118" s="107"/>
      <c r="C118" s="108"/>
      <c r="D118" s="108"/>
      <c r="E118" s="126"/>
    </row>
    <row r="119" spans="1:5" s="106" customFormat="1" ht="20.25" x14ac:dyDescent="0.25">
      <c r="A119" s="107"/>
      <c r="B119" s="107"/>
      <c r="C119" s="108"/>
      <c r="D119" s="108"/>
      <c r="E119" s="126"/>
    </row>
    <row r="120" spans="1:5" s="106" customFormat="1" ht="20.25" x14ac:dyDescent="0.25">
      <c r="A120" s="107"/>
      <c r="B120" s="107"/>
      <c r="C120" s="108"/>
      <c r="D120" s="108"/>
      <c r="E120" s="126"/>
    </row>
    <row r="121" spans="1:5" s="106" customFormat="1" ht="20.25" x14ac:dyDescent="0.25">
      <c r="A121" s="107"/>
      <c r="B121" s="107"/>
      <c r="C121" s="108"/>
      <c r="D121" s="108"/>
      <c r="E121" s="126"/>
    </row>
    <row r="122" spans="1:5" s="106" customFormat="1" ht="20.25" x14ac:dyDescent="0.25">
      <c r="A122" s="107"/>
      <c r="B122" s="107"/>
      <c r="C122" s="108"/>
      <c r="D122" s="108"/>
      <c r="E122" s="126"/>
    </row>
    <row r="123" spans="1:5" s="106" customFormat="1" ht="20.25" x14ac:dyDescent="0.25">
      <c r="A123" s="107"/>
      <c r="B123" s="107"/>
      <c r="C123" s="108"/>
      <c r="D123" s="108"/>
      <c r="E123" s="126"/>
    </row>
    <row r="124" spans="1:5" s="106" customFormat="1" ht="20.25" x14ac:dyDescent="0.25">
      <c r="A124" s="107"/>
      <c r="B124" s="107"/>
      <c r="C124" s="108"/>
      <c r="D124" s="108"/>
      <c r="E124" s="126"/>
    </row>
    <row r="125" spans="1:5" s="106" customFormat="1" ht="20.25" x14ac:dyDescent="0.25">
      <c r="A125" s="107"/>
      <c r="B125" s="107"/>
      <c r="C125" s="108"/>
      <c r="D125" s="108"/>
      <c r="E125" s="126"/>
    </row>
    <row r="126" spans="1:5" s="106" customFormat="1" ht="20.25" x14ac:dyDescent="0.25">
      <c r="A126" s="107"/>
      <c r="B126" s="107"/>
      <c r="C126" s="108"/>
      <c r="D126" s="108"/>
      <c r="E126" s="126"/>
    </row>
    <row r="127" spans="1:5" s="106" customFormat="1" ht="20.25" x14ac:dyDescent="0.25">
      <c r="A127" s="107"/>
      <c r="B127" s="107"/>
      <c r="C127" s="108"/>
      <c r="D127" s="108"/>
      <c r="E127" s="126"/>
    </row>
    <row r="128" spans="1:5" s="106" customFormat="1" ht="20.25" x14ac:dyDescent="0.25">
      <c r="A128" s="107"/>
      <c r="B128" s="107"/>
      <c r="C128" s="108"/>
      <c r="D128" s="108"/>
      <c r="E128" s="126"/>
    </row>
    <row r="129" spans="1:5" s="106" customFormat="1" ht="20.25" x14ac:dyDescent="0.25">
      <c r="A129" s="107"/>
      <c r="B129" s="107"/>
      <c r="C129" s="108"/>
      <c r="D129" s="108"/>
      <c r="E129" s="126"/>
    </row>
    <row r="130" spans="1:5" s="106" customFormat="1" ht="20.25" x14ac:dyDescent="0.25">
      <c r="A130" s="107"/>
      <c r="B130" s="107"/>
      <c r="C130" s="108"/>
      <c r="D130" s="108"/>
      <c r="E130" s="126"/>
    </row>
    <row r="131" spans="1:5" s="106" customFormat="1" ht="20.25" x14ac:dyDescent="0.25">
      <c r="A131" s="107"/>
      <c r="B131" s="107"/>
      <c r="C131" s="108"/>
      <c r="D131" s="108"/>
      <c r="E131" s="126"/>
    </row>
    <row r="132" spans="1:5" s="106" customFormat="1" ht="20.25" x14ac:dyDescent="0.25">
      <c r="A132" s="107"/>
      <c r="B132" s="107"/>
      <c r="C132" s="108"/>
      <c r="D132" s="108"/>
      <c r="E132" s="126"/>
    </row>
    <row r="133" spans="1:5" s="106" customFormat="1" ht="20.25" x14ac:dyDescent="0.25">
      <c r="A133" s="107"/>
      <c r="B133" s="107"/>
      <c r="C133" s="108"/>
      <c r="D133" s="108"/>
      <c r="E133" s="126"/>
    </row>
    <row r="134" spans="1:5" s="106" customFormat="1" ht="20.25" x14ac:dyDescent="0.25">
      <c r="A134" s="107"/>
      <c r="B134" s="107"/>
      <c r="C134" s="108"/>
      <c r="D134" s="108"/>
      <c r="E134" s="126"/>
    </row>
    <row r="135" spans="1:5" s="106" customFormat="1" ht="20.25" x14ac:dyDescent="0.25">
      <c r="A135" s="107"/>
      <c r="B135" s="107"/>
      <c r="C135" s="108"/>
      <c r="D135" s="108"/>
      <c r="E135" s="126"/>
    </row>
    <row r="136" spans="1:5" s="106" customFormat="1" ht="20.25" x14ac:dyDescent="0.25">
      <c r="A136" s="107"/>
      <c r="B136" s="107"/>
      <c r="C136" s="108"/>
      <c r="D136" s="108"/>
      <c r="E136" s="126"/>
    </row>
    <row r="137" spans="1:5" s="106" customFormat="1" ht="20.25" x14ac:dyDescent="0.25">
      <c r="A137" s="107"/>
      <c r="B137" s="107"/>
      <c r="C137" s="108"/>
      <c r="D137" s="108"/>
      <c r="E137" s="126"/>
    </row>
    <row r="138" spans="1:5" s="106" customFormat="1" ht="20.25" x14ac:dyDescent="0.25">
      <c r="A138" s="107"/>
      <c r="B138" s="107"/>
      <c r="C138" s="108"/>
      <c r="D138" s="108"/>
      <c r="E138" s="126"/>
    </row>
    <row r="139" spans="1:5" s="106" customFormat="1" ht="20.25" x14ac:dyDescent="0.25">
      <c r="A139" s="107"/>
      <c r="B139" s="107"/>
      <c r="C139" s="108"/>
      <c r="D139" s="108"/>
      <c r="E139" s="126"/>
    </row>
    <row r="140" spans="1:5" s="106" customFormat="1" ht="20.25" x14ac:dyDescent="0.25">
      <c r="A140" s="107"/>
      <c r="B140" s="107"/>
      <c r="C140" s="108"/>
      <c r="D140" s="108"/>
      <c r="E140" s="126"/>
    </row>
    <row r="141" spans="1:5" s="106" customFormat="1" ht="20.25" x14ac:dyDescent="0.25">
      <c r="A141" s="107"/>
      <c r="B141" s="107"/>
      <c r="C141" s="108"/>
      <c r="D141" s="108"/>
      <c r="E141" s="126"/>
    </row>
    <row r="142" spans="1:5" s="106" customFormat="1" ht="20.25" x14ac:dyDescent="0.25">
      <c r="A142" s="107"/>
      <c r="B142" s="107"/>
      <c r="C142" s="108"/>
      <c r="D142" s="108"/>
      <c r="E142" s="126"/>
    </row>
    <row r="143" spans="1:5" s="106" customFormat="1" ht="20.25" x14ac:dyDescent="0.25">
      <c r="A143" s="107"/>
      <c r="B143" s="107"/>
      <c r="C143" s="108"/>
      <c r="D143" s="108"/>
      <c r="E143" s="126"/>
    </row>
    <row r="144" spans="1:5" s="106" customFormat="1" ht="20.25" x14ac:dyDescent="0.25">
      <c r="A144" s="107"/>
      <c r="B144" s="107"/>
      <c r="C144" s="108"/>
      <c r="D144" s="108"/>
      <c r="E144" s="126"/>
    </row>
    <row r="145" spans="1:5" s="106" customFormat="1" ht="20.25" x14ac:dyDescent="0.25">
      <c r="A145" s="107"/>
      <c r="B145" s="107"/>
      <c r="C145" s="108"/>
      <c r="D145" s="108"/>
      <c r="E145" s="126"/>
    </row>
    <row r="146" spans="1:5" s="106" customFormat="1" ht="20.25" x14ac:dyDescent="0.25">
      <c r="A146" s="107"/>
      <c r="B146" s="107"/>
      <c r="C146" s="108"/>
      <c r="D146" s="108"/>
      <c r="E146" s="126"/>
    </row>
    <row r="147" spans="1:5" s="106" customFormat="1" ht="20.25" x14ac:dyDescent="0.25">
      <c r="A147" s="107"/>
      <c r="B147" s="107"/>
      <c r="C147" s="108"/>
      <c r="D147" s="108"/>
      <c r="E147" s="126"/>
    </row>
    <row r="148" spans="1:5" s="106" customFormat="1" ht="20.25" x14ac:dyDescent="0.25">
      <c r="A148" s="107"/>
      <c r="B148" s="107"/>
      <c r="C148" s="108"/>
      <c r="D148" s="108"/>
      <c r="E148" s="126"/>
    </row>
    <row r="149" spans="1:5" s="106" customFormat="1" ht="20.25" x14ac:dyDescent="0.25">
      <c r="A149" s="107"/>
      <c r="B149" s="107"/>
      <c r="C149" s="108"/>
      <c r="D149" s="108"/>
      <c r="E149" s="126"/>
    </row>
    <row r="150" spans="1:5" s="106" customFormat="1" ht="20.25" x14ac:dyDescent="0.25">
      <c r="A150" s="107"/>
      <c r="B150" s="107"/>
      <c r="C150" s="108"/>
      <c r="D150" s="108"/>
      <c r="E150" s="126"/>
    </row>
    <row r="151" spans="1:5" s="106" customFormat="1" ht="20.25" x14ac:dyDescent="0.25">
      <c r="A151" s="107"/>
      <c r="B151" s="107"/>
      <c r="C151" s="108"/>
      <c r="D151" s="108"/>
      <c r="E151" s="126"/>
    </row>
    <row r="152" spans="1:5" s="106" customFormat="1" ht="20.25" x14ac:dyDescent="0.25">
      <c r="A152" s="107"/>
      <c r="B152" s="107"/>
      <c r="C152" s="108"/>
      <c r="D152" s="108"/>
      <c r="E152" s="126"/>
    </row>
    <row r="153" spans="1:5" s="106" customFormat="1" ht="20.25" x14ac:dyDescent="0.25">
      <c r="A153" s="107"/>
      <c r="B153" s="107"/>
      <c r="C153" s="108"/>
      <c r="D153" s="108"/>
      <c r="E153" s="126"/>
    </row>
    <row r="154" spans="1:5" s="106" customFormat="1" ht="20.25" x14ac:dyDescent="0.25">
      <c r="A154" s="107"/>
      <c r="B154" s="107"/>
      <c r="C154" s="108"/>
      <c r="D154" s="108"/>
      <c r="E154" s="126"/>
    </row>
    <row r="155" spans="1:5" s="106" customFormat="1" ht="20.25" x14ac:dyDescent="0.25">
      <c r="A155" s="107"/>
      <c r="B155" s="107"/>
      <c r="C155" s="108"/>
      <c r="D155" s="108"/>
      <c r="E155" s="126"/>
    </row>
    <row r="156" spans="1:5" s="106" customFormat="1" ht="20.25" x14ac:dyDescent="0.25">
      <c r="A156" s="107"/>
      <c r="B156" s="107"/>
      <c r="C156" s="108"/>
      <c r="D156" s="108"/>
      <c r="E156" s="126"/>
    </row>
    <row r="157" spans="1:5" s="106" customFormat="1" ht="20.25" x14ac:dyDescent="0.25">
      <c r="A157" s="107"/>
      <c r="B157" s="107"/>
      <c r="C157" s="108"/>
      <c r="D157" s="108"/>
      <c r="E157" s="126"/>
    </row>
    <row r="158" spans="1:5" s="106" customFormat="1" ht="20.25" x14ac:dyDescent="0.25">
      <c r="A158" s="107"/>
      <c r="B158" s="107"/>
      <c r="C158" s="108"/>
      <c r="D158" s="108"/>
      <c r="E158" s="126"/>
    </row>
    <row r="159" spans="1:5" s="106" customFormat="1" ht="20.25" x14ac:dyDescent="0.25">
      <c r="A159" s="107"/>
      <c r="B159" s="107"/>
      <c r="C159" s="108"/>
      <c r="D159" s="108"/>
      <c r="E159" s="126"/>
    </row>
    <row r="160" spans="1:5" s="106" customFormat="1" ht="20.25" x14ac:dyDescent="0.25">
      <c r="A160" s="107"/>
      <c r="B160" s="107"/>
      <c r="C160" s="108"/>
      <c r="D160" s="108"/>
      <c r="E160" s="126"/>
    </row>
    <row r="161" spans="1:5" s="106" customFormat="1" ht="20.25" x14ac:dyDescent="0.25">
      <c r="A161" s="107"/>
      <c r="B161" s="107"/>
      <c r="C161" s="108"/>
      <c r="D161" s="108"/>
      <c r="E161" s="126"/>
    </row>
    <row r="162" spans="1:5" s="106" customFormat="1" ht="20.25" x14ac:dyDescent="0.25">
      <c r="A162" s="107"/>
      <c r="B162" s="107"/>
      <c r="C162" s="108"/>
      <c r="D162" s="108"/>
      <c r="E162" s="126"/>
    </row>
    <row r="163" spans="1:5" s="106" customFormat="1" ht="20.25" x14ac:dyDescent="0.25">
      <c r="A163" s="107"/>
      <c r="B163" s="107"/>
      <c r="C163" s="108"/>
      <c r="D163" s="108"/>
      <c r="E163" s="126"/>
    </row>
    <row r="164" spans="1:5" s="106" customFormat="1" ht="20.25" x14ac:dyDescent="0.25">
      <c r="A164" s="107"/>
      <c r="B164" s="107"/>
      <c r="C164" s="108"/>
      <c r="D164" s="108"/>
      <c r="E164" s="126"/>
    </row>
    <row r="165" spans="1:5" s="106" customFormat="1" ht="20.25" x14ac:dyDescent="0.25">
      <c r="A165" s="107"/>
      <c r="B165" s="107"/>
      <c r="C165" s="108"/>
      <c r="D165" s="108"/>
      <c r="E165" s="126"/>
    </row>
    <row r="166" spans="1:5" s="106" customFormat="1" ht="20.25" x14ac:dyDescent="0.25">
      <c r="A166" s="107"/>
      <c r="B166" s="107"/>
      <c r="C166" s="108"/>
      <c r="D166" s="108"/>
      <c r="E166" s="126"/>
    </row>
    <row r="167" spans="1:5" s="106" customFormat="1" ht="20.25" x14ac:dyDescent="0.25">
      <c r="A167" s="107"/>
      <c r="B167" s="107"/>
      <c r="C167" s="108"/>
      <c r="D167" s="108"/>
      <c r="E167" s="126"/>
    </row>
    <row r="168" spans="1:5" s="106" customFormat="1" ht="20.25" x14ac:dyDescent="0.25">
      <c r="A168" s="107"/>
      <c r="B168" s="107"/>
      <c r="C168" s="108"/>
      <c r="D168" s="108"/>
      <c r="E168" s="126"/>
    </row>
    <row r="169" spans="1:5" s="106" customFormat="1" ht="20.25" x14ac:dyDescent="0.25">
      <c r="A169" s="107"/>
      <c r="B169" s="107"/>
      <c r="C169" s="108"/>
      <c r="D169" s="108"/>
      <c r="E169" s="126"/>
    </row>
    <row r="170" spans="1:5" s="106" customFormat="1" ht="20.25" x14ac:dyDescent="0.25">
      <c r="A170" s="107"/>
      <c r="B170" s="107"/>
      <c r="C170" s="108"/>
      <c r="D170" s="108"/>
      <c r="E170" s="126"/>
    </row>
    <row r="171" spans="1:5" s="106" customFormat="1" ht="20.25" x14ac:dyDescent="0.25">
      <c r="A171" s="107"/>
      <c r="B171" s="107"/>
      <c r="C171" s="108"/>
      <c r="D171" s="108"/>
      <c r="E171" s="126"/>
    </row>
    <row r="172" spans="1:5" s="106" customFormat="1" ht="20.25" x14ac:dyDescent="0.25">
      <c r="A172" s="107"/>
      <c r="B172" s="107"/>
      <c r="C172" s="108"/>
      <c r="D172" s="108"/>
      <c r="E172" s="126"/>
    </row>
    <row r="173" spans="1:5" s="106" customFormat="1" ht="20.25" x14ac:dyDescent="0.25">
      <c r="A173" s="107"/>
      <c r="B173" s="107"/>
      <c r="C173" s="108"/>
      <c r="D173" s="108"/>
      <c r="E173" s="126"/>
    </row>
    <row r="174" spans="1:5" s="106" customFormat="1" ht="20.25" x14ac:dyDescent="0.25">
      <c r="A174" s="107"/>
      <c r="B174" s="107"/>
      <c r="C174" s="108"/>
      <c r="D174" s="108"/>
      <c r="E174" s="126"/>
    </row>
    <row r="175" spans="1:5" s="106" customFormat="1" ht="20.25" x14ac:dyDescent="0.25">
      <c r="A175" s="107"/>
      <c r="B175" s="107"/>
      <c r="C175" s="108"/>
      <c r="D175" s="108"/>
      <c r="E175" s="126"/>
    </row>
    <row r="176" spans="1:5" s="106" customFormat="1" ht="20.25" x14ac:dyDescent="0.25">
      <c r="A176" s="107"/>
      <c r="B176" s="107"/>
      <c r="C176" s="108"/>
      <c r="D176" s="108"/>
      <c r="E176" s="126"/>
    </row>
    <row r="177" spans="1:5" s="106" customFormat="1" ht="20.25" x14ac:dyDescent="0.25">
      <c r="A177" s="107"/>
      <c r="B177" s="107"/>
      <c r="C177" s="108"/>
      <c r="D177" s="108"/>
      <c r="E177" s="126"/>
    </row>
    <row r="178" spans="1:5" s="106" customFormat="1" ht="20.25" x14ac:dyDescent="0.25">
      <c r="A178" s="107"/>
      <c r="B178" s="107"/>
      <c r="C178" s="108"/>
      <c r="D178" s="108"/>
      <c r="E178" s="126"/>
    </row>
    <row r="179" spans="1:5" s="106" customFormat="1" ht="20.25" x14ac:dyDescent="0.25">
      <c r="A179" s="107"/>
      <c r="B179" s="107"/>
      <c r="C179" s="108"/>
      <c r="D179" s="108"/>
      <c r="E179" s="126"/>
    </row>
    <row r="180" spans="1:5" s="106" customFormat="1" ht="20.25" x14ac:dyDescent="0.25">
      <c r="A180" s="107"/>
      <c r="B180" s="107"/>
      <c r="C180" s="108"/>
      <c r="D180" s="108"/>
      <c r="E180" s="126"/>
    </row>
    <row r="181" spans="1:5" s="106" customFormat="1" ht="20.25" x14ac:dyDescent="0.25">
      <c r="A181" s="107"/>
      <c r="B181" s="107"/>
      <c r="C181" s="108"/>
      <c r="D181" s="108"/>
      <c r="E181" s="126"/>
    </row>
    <row r="182" spans="1:5" s="106" customFormat="1" ht="20.25" x14ac:dyDescent="0.25">
      <c r="A182" s="107"/>
      <c r="B182" s="107"/>
      <c r="C182" s="108"/>
      <c r="D182" s="108"/>
      <c r="E182" s="126"/>
    </row>
    <row r="183" spans="1:5" s="106" customFormat="1" ht="20.25" x14ac:dyDescent="0.25">
      <c r="A183" s="107"/>
      <c r="B183" s="107"/>
      <c r="C183" s="108"/>
      <c r="D183" s="108"/>
      <c r="E183" s="126"/>
    </row>
    <row r="184" spans="1:5" s="106" customFormat="1" ht="20.25" x14ac:dyDescent="0.25">
      <c r="A184" s="107"/>
      <c r="B184" s="107"/>
      <c r="C184" s="108"/>
      <c r="D184" s="108"/>
      <c r="E184" s="126"/>
    </row>
    <row r="185" spans="1:5" s="106" customFormat="1" ht="20.25" x14ac:dyDescent="0.25">
      <c r="A185" s="107"/>
      <c r="B185" s="107"/>
      <c r="C185" s="108"/>
      <c r="D185" s="108"/>
      <c r="E185" s="126"/>
    </row>
    <row r="186" spans="1:5" s="106" customFormat="1" ht="20.25" x14ac:dyDescent="0.25">
      <c r="A186" s="107"/>
      <c r="B186" s="107"/>
      <c r="C186" s="108"/>
      <c r="D186" s="108"/>
      <c r="E186" s="126"/>
    </row>
    <row r="187" spans="1:5" s="106" customFormat="1" ht="20.25" x14ac:dyDescent="0.25">
      <c r="A187" s="107"/>
      <c r="B187" s="107"/>
      <c r="C187" s="108"/>
      <c r="D187" s="108"/>
      <c r="E187" s="126"/>
    </row>
    <row r="188" spans="1:5" s="106" customFormat="1" ht="20.25" x14ac:dyDescent="0.25">
      <c r="A188" s="107"/>
      <c r="B188" s="107"/>
      <c r="C188" s="108"/>
      <c r="D188" s="108"/>
      <c r="E188" s="126"/>
    </row>
    <row r="189" spans="1:5" s="106" customFormat="1" ht="20.25" x14ac:dyDescent="0.25">
      <c r="A189" s="107"/>
      <c r="B189" s="107"/>
      <c r="C189" s="108"/>
      <c r="D189" s="108"/>
      <c r="E189" s="126"/>
    </row>
    <row r="190" spans="1:5" s="106" customFormat="1" ht="20.25" x14ac:dyDescent="0.25">
      <c r="A190" s="107"/>
      <c r="B190" s="107"/>
      <c r="C190" s="108"/>
      <c r="D190" s="108"/>
      <c r="E190" s="126"/>
    </row>
    <row r="191" spans="1:5" s="106" customFormat="1" ht="20.25" x14ac:dyDescent="0.25">
      <c r="A191" s="107"/>
      <c r="B191" s="107"/>
      <c r="C191" s="108"/>
      <c r="D191" s="108"/>
      <c r="E191" s="126"/>
    </row>
    <row r="192" spans="1:5" s="106" customFormat="1" ht="20.25" x14ac:dyDescent="0.25">
      <c r="A192" s="107"/>
      <c r="B192" s="107"/>
      <c r="C192" s="108"/>
      <c r="D192" s="108"/>
      <c r="E192" s="126"/>
    </row>
    <row r="193" spans="1:5" s="106" customFormat="1" ht="20.25" x14ac:dyDescent="0.25">
      <c r="A193" s="107"/>
      <c r="B193" s="107"/>
      <c r="C193" s="108"/>
      <c r="D193" s="108"/>
      <c r="E193" s="126"/>
    </row>
    <row r="194" spans="1:5" s="106" customFormat="1" ht="20.25" x14ac:dyDescent="0.25">
      <c r="A194" s="107"/>
      <c r="B194" s="107"/>
      <c r="C194" s="108"/>
      <c r="D194" s="108"/>
      <c r="E194" s="126"/>
    </row>
    <row r="195" spans="1:5" s="106" customFormat="1" ht="20.25" x14ac:dyDescent="0.25">
      <c r="A195" s="107"/>
      <c r="B195" s="107"/>
      <c r="C195" s="108"/>
      <c r="D195" s="108"/>
      <c r="E195" s="126"/>
    </row>
    <row r="196" spans="1:5" s="106" customFormat="1" ht="20.25" x14ac:dyDescent="0.25">
      <c r="A196" s="107"/>
      <c r="B196" s="107"/>
      <c r="C196" s="108"/>
      <c r="D196" s="108"/>
      <c r="E196" s="126"/>
    </row>
    <row r="197" spans="1:5" s="106" customFormat="1" ht="20.25" x14ac:dyDescent="0.25">
      <c r="A197" s="107"/>
      <c r="B197" s="107"/>
      <c r="C197" s="108"/>
      <c r="D197" s="108"/>
      <c r="E197" s="126"/>
    </row>
    <row r="198" spans="1:5" s="106" customFormat="1" ht="20.25" x14ac:dyDescent="0.25">
      <c r="A198" s="107"/>
      <c r="B198" s="107"/>
      <c r="C198" s="108"/>
      <c r="D198" s="108"/>
      <c r="E198" s="126"/>
    </row>
    <row r="199" spans="1:5" s="106" customFormat="1" ht="20.25" x14ac:dyDescent="0.25">
      <c r="A199" s="107"/>
      <c r="B199" s="107"/>
      <c r="C199" s="108"/>
      <c r="D199" s="108"/>
      <c r="E199" s="126"/>
    </row>
    <row r="200" spans="1:5" s="106" customFormat="1" ht="20.25" x14ac:dyDescent="0.25">
      <c r="A200" s="107"/>
      <c r="B200" s="107"/>
      <c r="C200" s="108"/>
      <c r="D200" s="108"/>
      <c r="E200" s="126"/>
    </row>
    <row r="201" spans="1:5" s="106" customFormat="1" ht="20.25" x14ac:dyDescent="0.25">
      <c r="A201" s="107"/>
      <c r="B201" s="107"/>
      <c r="C201" s="108"/>
      <c r="D201" s="108"/>
      <c r="E201" s="126"/>
    </row>
    <row r="202" spans="1:5" s="106" customFormat="1" ht="20.25" x14ac:dyDescent="0.25">
      <c r="A202" s="107"/>
      <c r="B202" s="107"/>
      <c r="C202" s="108"/>
      <c r="D202" s="108"/>
      <c r="E202" s="126"/>
    </row>
    <row r="203" spans="1:5" s="106" customFormat="1" ht="20.25" x14ac:dyDescent="0.25">
      <c r="A203" s="107"/>
      <c r="B203" s="107"/>
      <c r="C203" s="108"/>
      <c r="D203" s="108"/>
      <c r="E203" s="126"/>
    </row>
    <row r="204" spans="1:5" s="106" customFormat="1" ht="20.25" x14ac:dyDescent="0.25">
      <c r="A204" s="107"/>
      <c r="B204" s="107"/>
      <c r="C204" s="108"/>
      <c r="D204" s="108"/>
      <c r="E204" s="126"/>
    </row>
    <row r="205" spans="1:5" s="106" customFormat="1" ht="20.25" x14ac:dyDescent="0.25">
      <c r="A205" s="107"/>
      <c r="B205" s="107"/>
      <c r="C205" s="108"/>
      <c r="D205" s="108"/>
      <c r="E205" s="126"/>
    </row>
    <row r="206" spans="1:5" s="106" customFormat="1" ht="20.25" x14ac:dyDescent="0.25">
      <c r="A206" s="107"/>
      <c r="B206" s="107"/>
      <c r="C206" s="108"/>
      <c r="D206" s="108"/>
      <c r="E206" s="126"/>
    </row>
    <row r="207" spans="1:5" s="106" customFormat="1" ht="20.25" x14ac:dyDescent="0.25">
      <c r="A207" s="107"/>
      <c r="B207" s="107"/>
      <c r="C207" s="108"/>
      <c r="D207" s="108"/>
      <c r="E207" s="126"/>
    </row>
    <row r="208" spans="1:5" s="106" customFormat="1" ht="20.25" x14ac:dyDescent="0.25">
      <c r="A208" s="107"/>
      <c r="B208" s="107"/>
      <c r="C208" s="108"/>
      <c r="D208" s="108"/>
      <c r="E208" s="126"/>
    </row>
    <row r="209" spans="1:5" s="106" customFormat="1" ht="20.25" x14ac:dyDescent="0.25">
      <c r="A209" s="107"/>
      <c r="B209" s="107"/>
      <c r="C209" s="108"/>
      <c r="D209" s="108"/>
      <c r="E209" s="126"/>
    </row>
    <row r="210" spans="1:5" s="106" customFormat="1" ht="20.25" x14ac:dyDescent="0.25">
      <c r="A210" s="107"/>
      <c r="B210" s="107"/>
      <c r="C210" s="108"/>
      <c r="D210" s="108"/>
      <c r="E210" s="126"/>
    </row>
    <row r="211" spans="1:5" s="106" customFormat="1" ht="20.25" x14ac:dyDescent="0.25">
      <c r="A211" s="107"/>
      <c r="B211" s="107"/>
      <c r="C211" s="108"/>
      <c r="D211" s="108"/>
      <c r="E211" s="126"/>
    </row>
    <row r="212" spans="1:5" s="106" customFormat="1" ht="20.25" x14ac:dyDescent="0.25">
      <c r="A212" s="107"/>
      <c r="B212" s="107"/>
      <c r="C212" s="108"/>
      <c r="D212" s="108"/>
      <c r="E212" s="126"/>
    </row>
    <row r="213" spans="1:5" s="106" customFormat="1" ht="20.25" x14ac:dyDescent="0.25">
      <c r="A213" s="107"/>
      <c r="B213" s="107"/>
      <c r="C213" s="108"/>
      <c r="D213" s="108"/>
      <c r="E213" s="126"/>
    </row>
    <row r="214" spans="1:5" s="106" customFormat="1" ht="20.25" x14ac:dyDescent="0.25">
      <c r="A214" s="107"/>
      <c r="B214" s="107"/>
      <c r="C214" s="108"/>
      <c r="D214" s="108"/>
      <c r="E214" s="126"/>
    </row>
    <row r="215" spans="1:5" s="106" customFormat="1" ht="20.25" x14ac:dyDescent="0.25">
      <c r="A215" s="107"/>
      <c r="B215" s="107"/>
      <c r="C215" s="108"/>
      <c r="D215" s="108"/>
      <c r="E215" s="126"/>
    </row>
    <row r="216" spans="1:5" s="106" customFormat="1" ht="20.25" x14ac:dyDescent="0.25">
      <c r="A216" s="107"/>
      <c r="B216" s="107"/>
      <c r="C216" s="108"/>
      <c r="D216" s="108"/>
      <c r="E216" s="126"/>
    </row>
    <row r="217" spans="1:5" s="106" customFormat="1" ht="20.25" x14ac:dyDescent="0.25">
      <c r="A217" s="107"/>
      <c r="B217" s="107"/>
      <c r="C217" s="108"/>
      <c r="D217" s="108"/>
      <c r="E217" s="126"/>
    </row>
    <row r="218" spans="1:5" s="106" customFormat="1" ht="20.25" x14ac:dyDescent="0.25">
      <c r="A218" s="107"/>
      <c r="B218" s="107"/>
      <c r="C218" s="108"/>
      <c r="D218" s="108"/>
      <c r="E218" s="126"/>
    </row>
    <row r="219" spans="1:5" s="106" customFormat="1" ht="20.25" x14ac:dyDescent="0.25">
      <c r="A219" s="107"/>
      <c r="B219" s="107"/>
      <c r="C219" s="108"/>
      <c r="D219" s="108"/>
      <c r="E219" s="126"/>
    </row>
    <row r="220" spans="1:5" s="106" customFormat="1" ht="20.25" x14ac:dyDescent="0.25">
      <c r="A220" s="107"/>
      <c r="B220" s="107"/>
      <c r="C220" s="108"/>
      <c r="D220" s="108"/>
      <c r="E220" s="126"/>
    </row>
    <row r="221" spans="1:5" s="106" customFormat="1" ht="20.25" x14ac:dyDescent="0.25">
      <c r="A221" s="107"/>
      <c r="B221" s="107"/>
      <c r="C221" s="108"/>
      <c r="D221" s="108"/>
      <c r="E221" s="126"/>
    </row>
    <row r="222" spans="1:5" s="106" customFormat="1" ht="20.25" x14ac:dyDescent="0.25">
      <c r="A222" s="107"/>
      <c r="B222" s="107"/>
      <c r="C222" s="108"/>
      <c r="D222" s="108"/>
      <c r="E222" s="126"/>
    </row>
    <row r="223" spans="1:5" s="106" customFormat="1" ht="20.25" x14ac:dyDescent="0.25">
      <c r="A223" s="107"/>
      <c r="B223" s="107"/>
      <c r="C223" s="108"/>
      <c r="D223" s="108"/>
      <c r="E223" s="126"/>
    </row>
    <row r="224" spans="1:5" s="106" customFormat="1" ht="20.25" x14ac:dyDescent="0.25">
      <c r="A224" s="107"/>
      <c r="B224" s="107"/>
      <c r="C224" s="108"/>
      <c r="D224" s="108"/>
      <c r="E224" s="126"/>
    </row>
    <row r="225" spans="1:7" s="106" customFormat="1" ht="20.25" x14ac:dyDescent="0.25">
      <c r="A225" s="107"/>
      <c r="B225" s="107"/>
      <c r="C225" s="108"/>
      <c r="D225" s="108"/>
      <c r="E225" s="126"/>
    </row>
    <row r="226" spans="1:7" s="106" customFormat="1" ht="20.25" x14ac:dyDescent="0.25">
      <c r="A226" s="107"/>
      <c r="B226" s="107"/>
      <c r="C226" s="108"/>
      <c r="D226" s="108"/>
      <c r="E226" s="126"/>
    </row>
    <row r="227" spans="1:7" s="106" customFormat="1" ht="20.25" x14ac:dyDescent="0.25">
      <c r="A227" s="107"/>
      <c r="B227" s="107"/>
      <c r="C227" s="108"/>
      <c r="D227" s="108"/>
      <c r="E227" s="126"/>
    </row>
    <row r="228" spans="1:7" s="106" customFormat="1" ht="20.25" x14ac:dyDescent="0.25">
      <c r="A228" s="107"/>
      <c r="B228" s="107"/>
      <c r="C228" s="108"/>
      <c r="D228" s="108"/>
      <c r="E228" s="126"/>
    </row>
    <row r="229" spans="1:7" s="106" customFormat="1" ht="20.25" x14ac:dyDescent="0.25">
      <c r="A229" s="107"/>
      <c r="B229" s="107"/>
      <c r="C229" s="108"/>
      <c r="D229" s="108"/>
      <c r="E229" s="126"/>
    </row>
    <row r="230" spans="1:7" s="106" customFormat="1" ht="20.25" x14ac:dyDescent="0.25">
      <c r="A230" s="107"/>
      <c r="B230" s="107"/>
      <c r="C230" s="108"/>
      <c r="D230" s="108"/>
      <c r="E230" s="126"/>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136</v>
      </c>
      <c r="C237" s="30" t="s">
        <v>137</v>
      </c>
      <c r="D237" t="s">
        <v>136</v>
      </c>
      <c r="E237" s="119" t="s">
        <v>137</v>
      </c>
    </row>
    <row r="238" spans="1:7" ht="21" x14ac:dyDescent="0.35">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x14ac:dyDescent="0.35">
      <c r="A239" s="6"/>
      <c r="B239" s="31" t="s">
        <v>138</v>
      </c>
      <c r="C239" s="31" t="s">
        <v>125</v>
      </c>
      <c r="E239" s="119" t="s">
        <v>139</v>
      </c>
    </row>
    <row r="240" spans="1:7" ht="21" x14ac:dyDescent="0.35">
      <c r="A240" s="6"/>
      <c r="B240" s="31" t="s">
        <v>138</v>
      </c>
      <c r="C240" s="31" t="s">
        <v>128</v>
      </c>
      <c r="E240" s="119" t="s">
        <v>125</v>
      </c>
    </row>
    <row r="241" spans="1:5" ht="21" x14ac:dyDescent="0.35">
      <c r="A241" s="6"/>
      <c r="B241" s="31" t="s">
        <v>138</v>
      </c>
      <c r="C241" s="31" t="s">
        <v>131</v>
      </c>
      <c r="E241" s="119" t="s">
        <v>128</v>
      </c>
    </row>
    <row r="242" spans="1:5" ht="21" x14ac:dyDescent="0.35">
      <c r="A242" s="6"/>
      <c r="B242" s="31" t="s">
        <v>138</v>
      </c>
      <c r="C242" s="31" t="s">
        <v>133</v>
      </c>
      <c r="E242" s="119" t="s">
        <v>131</v>
      </c>
    </row>
    <row r="243" spans="1:5" ht="21" x14ac:dyDescent="0.35">
      <c r="A243" s="6"/>
      <c r="B243" s="31" t="s">
        <v>121</v>
      </c>
      <c r="C243" s="31" t="s">
        <v>47</v>
      </c>
      <c r="E243" s="119" t="s">
        <v>133</v>
      </c>
    </row>
    <row r="244" spans="1:5" ht="21" x14ac:dyDescent="0.35">
      <c r="A244" s="6"/>
      <c r="B244" s="31" t="s">
        <v>121</v>
      </c>
      <c r="C244" s="31" t="s">
        <v>126</v>
      </c>
      <c r="D244" t="s">
        <v>121</v>
      </c>
    </row>
    <row r="245" spans="1:5" ht="21" x14ac:dyDescent="0.35">
      <c r="A245" s="6"/>
      <c r="B245" s="31" t="s">
        <v>121</v>
      </c>
      <c r="C245" s="31" t="s">
        <v>129</v>
      </c>
      <c r="E245" s="119" t="s">
        <v>47</v>
      </c>
    </row>
    <row r="246" spans="1:5" ht="21" x14ac:dyDescent="0.35">
      <c r="A246" s="6"/>
      <c r="B246" s="31" t="s">
        <v>121</v>
      </c>
      <c r="C246" s="31" t="s">
        <v>49</v>
      </c>
      <c r="E246" s="119" t="s">
        <v>126</v>
      </c>
    </row>
    <row r="247" spans="1:5" ht="21" x14ac:dyDescent="0.35">
      <c r="A247" s="6"/>
      <c r="B247" s="31" t="s">
        <v>121</v>
      </c>
      <c r="C247" s="31" t="s">
        <v>50</v>
      </c>
      <c r="E247" s="119" t="s">
        <v>129</v>
      </c>
    </row>
    <row r="248" spans="1:5" x14ac:dyDescent="0.25">
      <c r="A248" s="6"/>
      <c r="B248" s="32"/>
      <c r="C248" s="32"/>
      <c r="E248" s="119" t="s">
        <v>49</v>
      </c>
    </row>
    <row r="249" spans="1:5" x14ac:dyDescent="0.25">
      <c r="A249" s="6"/>
      <c r="B249" s="32" t="e" cm="1">
        <f t="array" aca="1" ref="B249:B251" ca="1">_xlfn.UNIQUE(Tabla1[[#All],[Criterios]])</f>
        <v>#NAME?</v>
      </c>
      <c r="C249" s="32"/>
      <c r="E249" s="119" t="s">
        <v>50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zoomScale="55" zoomScaleNormal="55" workbookViewId="0">
      <selection activeCell="E14" sqref="E14"/>
    </sheetView>
  </sheetViews>
  <sheetFormatPr baseColWidth="10" defaultColWidth="14.28515625" defaultRowHeight="12.75" x14ac:dyDescent="0.2"/>
  <cols>
    <col min="1" max="1" width="14.28515625" style="34"/>
    <col min="2" max="4" width="30.28515625" style="34" customWidth="1"/>
    <col min="5" max="5" width="67.85546875" style="34" customWidth="1"/>
    <col min="6" max="8" width="14.28515625" style="34"/>
    <col min="9" max="11" width="21.28515625" style="34" customWidth="1"/>
    <col min="12" max="16384" width="14.28515625" style="34"/>
  </cols>
  <sheetData>
    <row r="1" spans="2:11" ht="24" customHeight="1" thickBot="1" x14ac:dyDescent="0.25">
      <c r="B1" s="616" t="s">
        <v>140</v>
      </c>
      <c r="C1" s="617"/>
      <c r="D1" s="617"/>
      <c r="E1" s="617"/>
      <c r="F1" s="618"/>
    </row>
    <row r="2" spans="2:11" ht="16.5" thickBot="1" x14ac:dyDescent="0.3">
      <c r="B2" s="35"/>
      <c r="C2" s="35"/>
      <c r="D2" s="35"/>
      <c r="E2" s="35"/>
      <c r="F2" s="35"/>
      <c r="I2" s="129"/>
      <c r="J2" s="140" t="s">
        <v>56</v>
      </c>
      <c r="K2" s="140" t="s">
        <v>57</v>
      </c>
    </row>
    <row r="3" spans="2:11" ht="16.5" thickBot="1" x14ac:dyDescent="0.25">
      <c r="B3" s="619" t="s">
        <v>141</v>
      </c>
      <c r="C3" s="620"/>
      <c r="D3" s="620"/>
      <c r="E3" s="36" t="s">
        <v>142</v>
      </c>
      <c r="F3" s="37" t="s">
        <v>143</v>
      </c>
      <c r="I3" s="139" t="s">
        <v>52</v>
      </c>
      <c r="J3" s="131">
        <v>0.5</v>
      </c>
      <c r="K3" s="131">
        <v>0.45</v>
      </c>
    </row>
    <row r="4" spans="2:11" ht="15.75" x14ac:dyDescent="0.2">
      <c r="B4" s="621" t="s">
        <v>144</v>
      </c>
      <c r="C4" s="623" t="s">
        <v>31</v>
      </c>
      <c r="D4" s="38" t="s">
        <v>52</v>
      </c>
      <c r="E4" s="39" t="s">
        <v>145</v>
      </c>
      <c r="F4" s="40">
        <v>0.25</v>
      </c>
      <c r="I4" s="140" t="s">
        <v>53</v>
      </c>
      <c r="J4" s="131">
        <v>0.4</v>
      </c>
      <c r="K4" s="131">
        <v>0.35</v>
      </c>
    </row>
    <row r="5" spans="2:11" ht="31.5" x14ac:dyDescent="0.2">
      <c r="B5" s="622"/>
      <c r="C5" s="624"/>
      <c r="D5" s="41" t="s">
        <v>53</v>
      </c>
      <c r="E5" s="42" t="s">
        <v>146</v>
      </c>
      <c r="F5" s="43">
        <v>0.15</v>
      </c>
      <c r="I5" s="140" t="s">
        <v>54</v>
      </c>
      <c r="J5" s="131">
        <v>0.35</v>
      </c>
      <c r="K5" s="131">
        <v>0.3</v>
      </c>
    </row>
    <row r="6" spans="2:11" ht="31.5" x14ac:dyDescent="0.2">
      <c r="B6" s="622"/>
      <c r="C6" s="624"/>
      <c r="D6" s="41" t="s">
        <v>54</v>
      </c>
      <c r="E6" s="42" t="s">
        <v>147</v>
      </c>
      <c r="F6" s="43">
        <v>0.1</v>
      </c>
    </row>
    <row r="7" spans="2:11" ht="47.25" x14ac:dyDescent="0.2">
      <c r="B7" s="622"/>
      <c r="C7" s="624" t="s">
        <v>32</v>
      </c>
      <c r="D7" s="41" t="s">
        <v>56</v>
      </c>
      <c r="E7" s="42" t="s">
        <v>148</v>
      </c>
      <c r="F7" s="43">
        <v>0.25</v>
      </c>
      <c r="G7" s="130"/>
    </row>
    <row r="8" spans="2:11" ht="31.5" x14ac:dyDescent="0.2">
      <c r="B8" s="622"/>
      <c r="C8" s="624"/>
      <c r="D8" s="41" t="s">
        <v>57</v>
      </c>
      <c r="E8" s="42" t="s">
        <v>149</v>
      </c>
      <c r="F8" s="43">
        <v>0.2</v>
      </c>
      <c r="G8" s="130"/>
    </row>
    <row r="9" spans="2:11" ht="47.25" x14ac:dyDescent="0.2">
      <c r="B9" s="622" t="s">
        <v>150</v>
      </c>
      <c r="C9" s="624" t="s">
        <v>34</v>
      </c>
      <c r="D9" s="41" t="s">
        <v>59</v>
      </c>
      <c r="E9" s="42" t="s">
        <v>151</v>
      </c>
      <c r="F9" s="44" t="s">
        <v>152</v>
      </c>
    </row>
    <row r="10" spans="2:11" ht="31.5" x14ac:dyDescent="0.2">
      <c r="B10" s="622"/>
      <c r="C10" s="624"/>
      <c r="D10" s="41" t="s">
        <v>153</v>
      </c>
      <c r="E10" s="42" t="s">
        <v>154</v>
      </c>
      <c r="F10" s="44" t="s">
        <v>152</v>
      </c>
    </row>
    <row r="11" spans="2:11" ht="31.5" x14ac:dyDescent="0.2">
      <c r="B11" s="622"/>
      <c r="C11" s="624" t="s">
        <v>35</v>
      </c>
      <c r="D11" s="41" t="s">
        <v>62</v>
      </c>
      <c r="E11" s="42" t="s">
        <v>155</v>
      </c>
      <c r="F11" s="44" t="s">
        <v>152</v>
      </c>
    </row>
    <row r="12" spans="2:11" ht="31.5" x14ac:dyDescent="0.2">
      <c r="B12" s="622"/>
      <c r="C12" s="624"/>
      <c r="D12" s="41" t="s">
        <v>63</v>
      </c>
      <c r="E12" s="42" t="s">
        <v>156</v>
      </c>
      <c r="F12" s="44" t="s">
        <v>152</v>
      </c>
    </row>
    <row r="13" spans="2:11" ht="15.75" x14ac:dyDescent="0.2">
      <c r="B13" s="622"/>
      <c r="C13" s="624" t="s">
        <v>36</v>
      </c>
      <c r="D13" s="41" t="s">
        <v>65</v>
      </c>
      <c r="E13" s="42" t="s">
        <v>157</v>
      </c>
      <c r="F13" s="44" t="s">
        <v>152</v>
      </c>
    </row>
    <row r="14" spans="2:11" ht="16.5" thickBot="1" x14ac:dyDescent="0.25">
      <c r="B14" s="625"/>
      <c r="C14" s="626"/>
      <c r="D14" s="45" t="s">
        <v>66</v>
      </c>
      <c r="E14" s="46" t="s">
        <v>158</v>
      </c>
      <c r="F14" s="47" t="s">
        <v>152</v>
      </c>
    </row>
    <row r="15" spans="2:11" ht="49.5" customHeight="1" x14ac:dyDescent="0.2">
      <c r="B15" s="615" t="s">
        <v>159</v>
      </c>
      <c r="C15" s="615"/>
      <c r="D15" s="615"/>
      <c r="E15" s="615"/>
      <c r="F15" s="615"/>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55" zoomScaleNormal="55" workbookViewId="0">
      <selection activeCell="W68" sqref="W68"/>
    </sheetView>
  </sheetViews>
  <sheetFormatPr baseColWidth="10"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627" t="s">
        <v>349</v>
      </c>
      <c r="C4" s="627"/>
      <c r="D4" s="627"/>
      <c r="E4" s="627"/>
      <c r="F4" s="627"/>
      <c r="G4" s="627"/>
      <c r="H4" s="627"/>
      <c r="I4" s="627"/>
      <c r="J4" s="628" t="s">
        <v>8</v>
      </c>
      <c r="K4" s="628"/>
      <c r="L4" s="628"/>
      <c r="M4" s="628"/>
      <c r="N4" s="628"/>
      <c r="O4" s="628"/>
      <c r="P4" s="628"/>
      <c r="Q4" s="628"/>
      <c r="R4" s="628"/>
      <c r="S4" s="628"/>
      <c r="T4" s="628"/>
      <c r="U4" s="628"/>
      <c r="V4" s="628"/>
      <c r="W4" s="628"/>
      <c r="X4" s="628"/>
      <c r="Y4" s="628"/>
      <c r="Z4" s="628"/>
      <c r="AA4" s="628"/>
      <c r="AB4" s="628"/>
      <c r="AC4" s="628"/>
      <c r="AD4" s="628"/>
      <c r="AE4" s="628"/>
      <c r="AF4" s="628"/>
      <c r="AG4" s="628"/>
      <c r="AH4" s="628"/>
      <c r="AI4" s="628"/>
      <c r="AJ4" s="628"/>
      <c r="AK4" s="628"/>
      <c r="AL4" s="628"/>
      <c r="AT4" s="629" t="s">
        <v>25</v>
      </c>
      <c r="AU4" s="629"/>
    </row>
    <row r="5" spans="2:47" x14ac:dyDescent="0.25">
      <c r="B5" s="627"/>
      <c r="C5" s="627"/>
      <c r="D5" s="627"/>
      <c r="E5" s="627"/>
      <c r="F5" s="627"/>
      <c r="G5" s="627"/>
      <c r="H5" s="627"/>
      <c r="I5" s="627"/>
      <c r="J5" s="628"/>
      <c r="K5" s="628"/>
      <c r="L5" s="628"/>
      <c r="M5" s="628"/>
      <c r="N5" s="628"/>
      <c r="O5" s="628"/>
      <c r="P5" s="628"/>
      <c r="Q5" s="628"/>
      <c r="R5" s="628"/>
      <c r="S5" s="628"/>
      <c r="T5" s="628"/>
      <c r="U5" s="628"/>
      <c r="V5" s="628"/>
      <c r="W5" s="628"/>
      <c r="X5" s="628"/>
      <c r="Y5" s="628"/>
      <c r="Z5" s="628"/>
      <c r="AA5" s="628"/>
      <c r="AB5" s="628"/>
      <c r="AC5" s="628"/>
      <c r="AD5" s="628"/>
      <c r="AE5" s="628"/>
      <c r="AF5" s="628"/>
      <c r="AG5" s="628"/>
      <c r="AH5" s="628"/>
      <c r="AI5" s="628"/>
      <c r="AJ5" s="628"/>
      <c r="AK5" s="628"/>
      <c r="AL5" s="628"/>
      <c r="AT5" s="629"/>
      <c r="AU5" s="629"/>
    </row>
    <row r="6" spans="2:47" x14ac:dyDescent="0.25">
      <c r="B6" s="627"/>
      <c r="C6" s="627"/>
      <c r="D6" s="627"/>
      <c r="E6" s="627"/>
      <c r="F6" s="627"/>
      <c r="G6" s="627"/>
      <c r="H6" s="627"/>
      <c r="I6" s="627"/>
      <c r="J6" s="628"/>
      <c r="K6" s="628"/>
      <c r="L6" s="628"/>
      <c r="M6" s="628"/>
      <c r="N6" s="628"/>
      <c r="O6" s="628"/>
      <c r="P6" s="628"/>
      <c r="Q6" s="628"/>
      <c r="R6" s="628"/>
      <c r="S6" s="628"/>
      <c r="T6" s="628"/>
      <c r="U6" s="628"/>
      <c r="V6" s="628"/>
      <c r="W6" s="628"/>
      <c r="X6" s="628"/>
      <c r="Y6" s="628"/>
      <c r="Z6" s="628"/>
      <c r="AA6" s="628"/>
      <c r="AB6" s="628"/>
      <c r="AC6" s="628"/>
      <c r="AD6" s="628"/>
      <c r="AE6" s="628"/>
      <c r="AF6" s="628"/>
      <c r="AG6" s="628"/>
      <c r="AH6" s="628"/>
      <c r="AI6" s="628"/>
      <c r="AJ6" s="628"/>
      <c r="AK6" s="628"/>
      <c r="AL6" s="628"/>
      <c r="AT6" s="629"/>
      <c r="AU6" s="629"/>
    </row>
    <row r="7" spans="2:47" ht="15.75" thickBot="1" x14ac:dyDescent="0.3"/>
    <row r="8" spans="2:47" ht="15.75" x14ac:dyDescent="0.25">
      <c r="B8" s="630" t="s">
        <v>109</v>
      </c>
      <c r="C8" s="630"/>
      <c r="D8" s="631"/>
      <c r="E8" s="632" t="s">
        <v>160</v>
      </c>
      <c r="F8" s="633"/>
      <c r="G8" s="633"/>
      <c r="H8" s="633"/>
      <c r="I8" s="634"/>
      <c r="J8" s="49" t="s">
        <v>346</v>
      </c>
      <c r="K8" s="50" t="s">
        <v>346</v>
      </c>
      <c r="L8" s="50" t="s">
        <v>346</v>
      </c>
      <c r="M8" s="50" t="s">
        <v>346</v>
      </c>
      <c r="N8" s="50" t="s">
        <v>346</v>
      </c>
      <c r="O8" s="51" t="s">
        <v>346</v>
      </c>
      <c r="P8" s="49" t="s">
        <v>346</v>
      </c>
      <c r="Q8" s="50" t="s">
        <v>346</v>
      </c>
      <c r="R8" s="50" t="s">
        <v>346</v>
      </c>
      <c r="S8" s="50" t="s">
        <v>346</v>
      </c>
      <c r="T8" s="50" t="s">
        <v>346</v>
      </c>
      <c r="U8" s="51" t="s">
        <v>346</v>
      </c>
      <c r="V8" s="49" t="s">
        <v>346</v>
      </c>
      <c r="W8" s="50" t="s">
        <v>346</v>
      </c>
      <c r="X8" s="50" t="s">
        <v>346</v>
      </c>
      <c r="Y8" s="50" t="s">
        <v>346</v>
      </c>
      <c r="Z8" s="50" t="s">
        <v>346</v>
      </c>
      <c r="AA8" s="51" t="s">
        <v>346</v>
      </c>
      <c r="AB8" s="49" t="s">
        <v>346</v>
      </c>
      <c r="AC8" s="50" t="s">
        <v>346</v>
      </c>
      <c r="AD8" s="50" t="s">
        <v>346</v>
      </c>
      <c r="AE8" s="50" t="s">
        <v>346</v>
      </c>
      <c r="AF8" s="50" t="s">
        <v>346</v>
      </c>
      <c r="AG8" s="51" t="s">
        <v>346</v>
      </c>
      <c r="AH8" s="52" t="s">
        <v>346</v>
      </c>
      <c r="AI8" s="53" t="s">
        <v>346</v>
      </c>
      <c r="AJ8" s="53" t="s">
        <v>346</v>
      </c>
      <c r="AK8" s="53" t="s">
        <v>346</v>
      </c>
      <c r="AL8" s="53" t="s">
        <v>346</v>
      </c>
      <c r="AN8" s="641" t="s">
        <v>161</v>
      </c>
      <c r="AO8" s="642"/>
      <c r="AP8" s="642"/>
      <c r="AQ8" s="642"/>
      <c r="AR8" s="642"/>
      <c r="AS8" s="643"/>
      <c r="AT8" s="650" t="s">
        <v>348</v>
      </c>
      <c r="AU8" s="650"/>
    </row>
    <row r="9" spans="2:47" ht="15.75" x14ac:dyDescent="0.25">
      <c r="B9" s="630"/>
      <c r="C9" s="630"/>
      <c r="D9" s="631"/>
      <c r="E9" s="635"/>
      <c r="F9" s="636"/>
      <c r="G9" s="636"/>
      <c r="H9" s="636"/>
      <c r="I9" s="637"/>
      <c r="J9" s="54" t="s">
        <v>346</v>
      </c>
      <c r="K9" s="55" t="s">
        <v>346</v>
      </c>
      <c r="L9" s="55" t="s">
        <v>346</v>
      </c>
      <c r="M9" s="55" t="s">
        <v>346</v>
      </c>
      <c r="N9" s="55" t="s">
        <v>346</v>
      </c>
      <c r="O9" s="56" t="s">
        <v>346</v>
      </c>
      <c r="P9" s="54" t="s">
        <v>346</v>
      </c>
      <c r="Q9" s="55" t="s">
        <v>346</v>
      </c>
      <c r="R9" s="55" t="s">
        <v>346</v>
      </c>
      <c r="S9" s="55" t="s">
        <v>346</v>
      </c>
      <c r="T9" s="55" t="s">
        <v>346</v>
      </c>
      <c r="U9" s="56" t="s">
        <v>346</v>
      </c>
      <c r="V9" s="54" t="s">
        <v>346</v>
      </c>
      <c r="W9" s="55" t="s">
        <v>346</v>
      </c>
      <c r="X9" s="55" t="s">
        <v>346</v>
      </c>
      <c r="Y9" s="55" t="s">
        <v>346</v>
      </c>
      <c r="Z9" s="55" t="s">
        <v>346</v>
      </c>
      <c r="AA9" s="56" t="s">
        <v>346</v>
      </c>
      <c r="AB9" s="54" t="s">
        <v>346</v>
      </c>
      <c r="AC9" s="55" t="s">
        <v>346</v>
      </c>
      <c r="AD9" s="55" t="s">
        <v>346</v>
      </c>
      <c r="AE9" s="55" t="s">
        <v>346</v>
      </c>
      <c r="AF9" s="55" t="s">
        <v>346</v>
      </c>
      <c r="AG9" s="56" t="s">
        <v>346</v>
      </c>
      <c r="AH9" s="57" t="s">
        <v>346</v>
      </c>
      <c r="AI9" s="58" t="s">
        <v>346</v>
      </c>
      <c r="AJ9" s="58" t="s">
        <v>346</v>
      </c>
      <c r="AK9" s="58" t="s">
        <v>346</v>
      </c>
      <c r="AL9" s="58" t="s">
        <v>346</v>
      </c>
      <c r="AN9" s="644"/>
      <c r="AO9" s="645"/>
      <c r="AP9" s="645"/>
      <c r="AQ9" s="645"/>
      <c r="AR9" s="645"/>
      <c r="AS9" s="646"/>
      <c r="AT9" s="650"/>
      <c r="AU9" s="650"/>
    </row>
    <row r="10" spans="2:47" ht="15.75" x14ac:dyDescent="0.25">
      <c r="B10" s="630"/>
      <c r="C10" s="630"/>
      <c r="D10" s="631"/>
      <c r="E10" s="635"/>
      <c r="F10" s="636"/>
      <c r="G10" s="636"/>
      <c r="H10" s="636"/>
      <c r="I10" s="637"/>
      <c r="J10" s="54" t="s">
        <v>346</v>
      </c>
      <c r="K10" s="55" t="s">
        <v>346</v>
      </c>
      <c r="L10" s="55" t="s">
        <v>346</v>
      </c>
      <c r="M10" s="55" t="s">
        <v>346</v>
      </c>
      <c r="N10" s="55" t="s">
        <v>346</v>
      </c>
      <c r="O10" s="56" t="s">
        <v>346</v>
      </c>
      <c r="P10" s="54" t="s">
        <v>346</v>
      </c>
      <c r="Q10" s="55" t="s">
        <v>346</v>
      </c>
      <c r="R10" s="55" t="s">
        <v>346</v>
      </c>
      <c r="S10" s="55" t="s">
        <v>346</v>
      </c>
      <c r="T10" s="55" t="s">
        <v>346</v>
      </c>
      <c r="U10" s="56" t="s">
        <v>346</v>
      </c>
      <c r="V10" s="54" t="s">
        <v>346</v>
      </c>
      <c r="W10" s="55" t="s">
        <v>346</v>
      </c>
      <c r="X10" s="55" t="s">
        <v>346</v>
      </c>
      <c r="Y10" s="55" t="s">
        <v>346</v>
      </c>
      <c r="Z10" s="55" t="s">
        <v>346</v>
      </c>
      <c r="AA10" s="56" t="s">
        <v>346</v>
      </c>
      <c r="AB10" s="54" t="s">
        <v>346</v>
      </c>
      <c r="AC10" s="55" t="s">
        <v>346</v>
      </c>
      <c r="AD10" s="55" t="s">
        <v>346</v>
      </c>
      <c r="AE10" s="55" t="s">
        <v>346</v>
      </c>
      <c r="AF10" s="55" t="s">
        <v>346</v>
      </c>
      <c r="AG10" s="56" t="s">
        <v>346</v>
      </c>
      <c r="AH10" s="57" t="s">
        <v>346</v>
      </c>
      <c r="AI10" s="58" t="s">
        <v>346</v>
      </c>
      <c r="AJ10" s="58" t="s">
        <v>346</v>
      </c>
      <c r="AK10" s="58" t="s">
        <v>346</v>
      </c>
      <c r="AL10" s="58" t="s">
        <v>346</v>
      </c>
      <c r="AN10" s="644"/>
      <c r="AO10" s="645"/>
      <c r="AP10" s="645"/>
      <c r="AQ10" s="645"/>
      <c r="AR10" s="645"/>
      <c r="AS10" s="646"/>
      <c r="AT10" s="650"/>
      <c r="AU10" s="650"/>
    </row>
    <row r="11" spans="2:47" ht="15.75" x14ac:dyDescent="0.25">
      <c r="B11" s="630"/>
      <c r="C11" s="630"/>
      <c r="D11" s="631"/>
      <c r="E11" s="635"/>
      <c r="F11" s="636"/>
      <c r="G11" s="636"/>
      <c r="H11" s="636"/>
      <c r="I11" s="637"/>
      <c r="J11" s="54" t="s">
        <v>346</v>
      </c>
      <c r="K11" s="55" t="s">
        <v>346</v>
      </c>
      <c r="L11" s="55" t="s">
        <v>346</v>
      </c>
      <c r="M11" s="55" t="s">
        <v>346</v>
      </c>
      <c r="N11" s="55" t="s">
        <v>346</v>
      </c>
      <c r="O11" s="56" t="s">
        <v>346</v>
      </c>
      <c r="P11" s="54" t="s">
        <v>346</v>
      </c>
      <c r="Q11" s="55" t="s">
        <v>346</v>
      </c>
      <c r="R11" s="55" t="s">
        <v>346</v>
      </c>
      <c r="S11" s="55" t="s">
        <v>346</v>
      </c>
      <c r="T11" s="55" t="s">
        <v>346</v>
      </c>
      <c r="U11" s="56" t="s">
        <v>346</v>
      </c>
      <c r="V11" s="54" t="s">
        <v>346</v>
      </c>
      <c r="W11" s="55" t="s">
        <v>346</v>
      </c>
      <c r="X11" s="55" t="s">
        <v>346</v>
      </c>
      <c r="Y11" s="55" t="s">
        <v>346</v>
      </c>
      <c r="Z11" s="55" t="s">
        <v>346</v>
      </c>
      <c r="AA11" s="56" t="s">
        <v>346</v>
      </c>
      <c r="AB11" s="54" t="s">
        <v>346</v>
      </c>
      <c r="AC11" s="55" t="s">
        <v>346</v>
      </c>
      <c r="AD11" s="55" t="s">
        <v>346</v>
      </c>
      <c r="AE11" s="55" t="s">
        <v>346</v>
      </c>
      <c r="AF11" s="55" t="s">
        <v>346</v>
      </c>
      <c r="AG11" s="56" t="s">
        <v>346</v>
      </c>
      <c r="AH11" s="57" t="s">
        <v>346</v>
      </c>
      <c r="AI11" s="58" t="s">
        <v>346</v>
      </c>
      <c r="AJ11" s="58" t="s">
        <v>346</v>
      </c>
      <c r="AK11" s="58" t="s">
        <v>346</v>
      </c>
      <c r="AL11" s="58" t="s">
        <v>346</v>
      </c>
      <c r="AN11" s="644"/>
      <c r="AO11" s="645"/>
      <c r="AP11" s="645"/>
      <c r="AQ11" s="645"/>
      <c r="AR11" s="645"/>
      <c r="AS11" s="646"/>
      <c r="AT11" s="650"/>
      <c r="AU11" s="650"/>
    </row>
    <row r="12" spans="2:47" ht="15.75" x14ac:dyDescent="0.25">
      <c r="B12" s="630"/>
      <c r="C12" s="630"/>
      <c r="D12" s="631"/>
      <c r="E12" s="635"/>
      <c r="F12" s="636"/>
      <c r="G12" s="636"/>
      <c r="H12" s="636"/>
      <c r="I12" s="637"/>
      <c r="J12" s="54" t="s">
        <v>346</v>
      </c>
      <c r="K12" s="55" t="s">
        <v>346</v>
      </c>
      <c r="L12" s="55" t="s">
        <v>346</v>
      </c>
      <c r="M12" s="55" t="s">
        <v>346</v>
      </c>
      <c r="N12" s="55" t="s">
        <v>346</v>
      </c>
      <c r="O12" s="56" t="s">
        <v>346</v>
      </c>
      <c r="P12" s="54" t="s">
        <v>346</v>
      </c>
      <c r="Q12" s="55" t="s">
        <v>346</v>
      </c>
      <c r="R12" s="55" t="s">
        <v>346</v>
      </c>
      <c r="S12" s="55" t="s">
        <v>346</v>
      </c>
      <c r="T12" s="55" t="s">
        <v>346</v>
      </c>
      <c r="U12" s="56" t="s">
        <v>346</v>
      </c>
      <c r="V12" s="54" t="s">
        <v>346</v>
      </c>
      <c r="W12" s="55" t="s">
        <v>346</v>
      </c>
      <c r="X12" s="55" t="s">
        <v>346</v>
      </c>
      <c r="Y12" s="55" t="s">
        <v>346</v>
      </c>
      <c r="Z12" s="55" t="s">
        <v>346</v>
      </c>
      <c r="AA12" s="56" t="s">
        <v>346</v>
      </c>
      <c r="AB12" s="54" t="s">
        <v>346</v>
      </c>
      <c r="AC12" s="55" t="s">
        <v>346</v>
      </c>
      <c r="AD12" s="55" t="s">
        <v>346</v>
      </c>
      <c r="AE12" s="55" t="s">
        <v>346</v>
      </c>
      <c r="AF12" s="55" t="s">
        <v>346</v>
      </c>
      <c r="AG12" s="56" t="s">
        <v>346</v>
      </c>
      <c r="AH12" s="57" t="s">
        <v>346</v>
      </c>
      <c r="AI12" s="58" t="s">
        <v>346</v>
      </c>
      <c r="AJ12" s="58" t="s">
        <v>346</v>
      </c>
      <c r="AK12" s="58" t="s">
        <v>346</v>
      </c>
      <c r="AL12" s="58" t="s">
        <v>346</v>
      </c>
      <c r="AN12" s="644"/>
      <c r="AO12" s="645"/>
      <c r="AP12" s="645"/>
      <c r="AQ12" s="645"/>
      <c r="AR12" s="645"/>
      <c r="AS12" s="646"/>
      <c r="AT12" s="650"/>
      <c r="AU12" s="650"/>
    </row>
    <row r="13" spans="2:47" ht="15.75" x14ac:dyDescent="0.25">
      <c r="B13" s="630"/>
      <c r="C13" s="630"/>
      <c r="D13" s="631"/>
      <c r="E13" s="635"/>
      <c r="F13" s="636"/>
      <c r="G13" s="636"/>
      <c r="H13" s="636"/>
      <c r="I13" s="637"/>
      <c r="J13" s="54" t="s">
        <v>346</v>
      </c>
      <c r="K13" s="55" t="s">
        <v>346</v>
      </c>
      <c r="L13" s="55" t="s">
        <v>346</v>
      </c>
      <c r="M13" s="55" t="s">
        <v>346</v>
      </c>
      <c r="N13" s="55" t="s">
        <v>346</v>
      </c>
      <c r="O13" s="56" t="s">
        <v>346</v>
      </c>
      <c r="P13" s="54" t="s">
        <v>346</v>
      </c>
      <c r="Q13" s="55" t="s">
        <v>346</v>
      </c>
      <c r="R13" s="55" t="s">
        <v>346</v>
      </c>
      <c r="S13" s="55" t="s">
        <v>346</v>
      </c>
      <c r="T13" s="55" t="s">
        <v>346</v>
      </c>
      <c r="U13" s="56" t="s">
        <v>346</v>
      </c>
      <c r="V13" s="54" t="s">
        <v>346</v>
      </c>
      <c r="W13" s="55" t="s">
        <v>346</v>
      </c>
      <c r="X13" s="55" t="s">
        <v>346</v>
      </c>
      <c r="Y13" s="55" t="s">
        <v>346</v>
      </c>
      <c r="Z13" s="55" t="s">
        <v>346</v>
      </c>
      <c r="AA13" s="56" t="s">
        <v>346</v>
      </c>
      <c r="AB13" s="54" t="s">
        <v>346</v>
      </c>
      <c r="AC13" s="55" t="s">
        <v>346</v>
      </c>
      <c r="AD13" s="55" t="s">
        <v>346</v>
      </c>
      <c r="AE13" s="55" t="s">
        <v>346</v>
      </c>
      <c r="AF13" s="55" t="s">
        <v>346</v>
      </c>
      <c r="AG13" s="56" t="s">
        <v>346</v>
      </c>
      <c r="AH13" s="57" t="s">
        <v>346</v>
      </c>
      <c r="AI13" s="58" t="s">
        <v>346</v>
      </c>
      <c r="AJ13" s="58" t="s">
        <v>346</v>
      </c>
      <c r="AK13" s="58" t="s">
        <v>346</v>
      </c>
      <c r="AL13" s="58" t="s">
        <v>346</v>
      </c>
      <c r="AN13" s="644"/>
      <c r="AO13" s="645"/>
      <c r="AP13" s="645"/>
      <c r="AQ13" s="645"/>
      <c r="AR13" s="645"/>
      <c r="AS13" s="646"/>
      <c r="AT13" s="650"/>
      <c r="AU13" s="650"/>
    </row>
    <row r="14" spans="2:47" ht="5.25" customHeight="1" thickBot="1" x14ac:dyDescent="0.3">
      <c r="B14" s="630"/>
      <c r="C14" s="630"/>
      <c r="D14" s="631"/>
      <c r="E14" s="635"/>
      <c r="F14" s="636"/>
      <c r="G14" s="636"/>
      <c r="H14" s="636"/>
      <c r="I14" s="637"/>
      <c r="J14" s="54" t="s">
        <v>346</v>
      </c>
      <c r="K14" s="55" t="s">
        <v>346</v>
      </c>
      <c r="L14" s="55" t="s">
        <v>346</v>
      </c>
      <c r="M14" s="55" t="s">
        <v>346</v>
      </c>
      <c r="N14" s="55" t="s">
        <v>346</v>
      </c>
      <c r="O14" s="56" t="s">
        <v>346</v>
      </c>
      <c r="P14" s="54" t="s">
        <v>346</v>
      </c>
      <c r="Q14" s="55" t="s">
        <v>346</v>
      </c>
      <c r="R14" s="55" t="s">
        <v>346</v>
      </c>
      <c r="S14" s="55" t="s">
        <v>346</v>
      </c>
      <c r="T14" s="55" t="s">
        <v>346</v>
      </c>
      <c r="U14" s="56" t="s">
        <v>346</v>
      </c>
      <c r="V14" s="54" t="s">
        <v>346</v>
      </c>
      <c r="W14" s="55" t="s">
        <v>346</v>
      </c>
      <c r="X14" s="55" t="s">
        <v>346</v>
      </c>
      <c r="Y14" s="55" t="s">
        <v>346</v>
      </c>
      <c r="Z14" s="55" t="s">
        <v>346</v>
      </c>
      <c r="AA14" s="56" t="s">
        <v>346</v>
      </c>
      <c r="AB14" s="54" t="s">
        <v>346</v>
      </c>
      <c r="AC14" s="55" t="s">
        <v>346</v>
      </c>
      <c r="AD14" s="55" t="s">
        <v>346</v>
      </c>
      <c r="AE14" s="55" t="s">
        <v>346</v>
      </c>
      <c r="AF14" s="55" t="s">
        <v>346</v>
      </c>
      <c r="AG14" s="56" t="s">
        <v>346</v>
      </c>
      <c r="AH14" s="57" t="s">
        <v>346</v>
      </c>
      <c r="AI14" s="58" t="s">
        <v>346</v>
      </c>
      <c r="AJ14" s="58" t="s">
        <v>346</v>
      </c>
      <c r="AK14" s="58" t="s">
        <v>346</v>
      </c>
      <c r="AL14" s="58" t="s">
        <v>346</v>
      </c>
      <c r="AN14" s="644"/>
      <c r="AO14" s="645"/>
      <c r="AP14" s="645"/>
      <c r="AQ14" s="645"/>
      <c r="AR14" s="645"/>
      <c r="AS14" s="646"/>
      <c r="AT14" s="650"/>
      <c r="AU14" s="650"/>
    </row>
    <row r="15" spans="2:47" ht="16.5" hidden="1" thickBot="1" x14ac:dyDescent="0.3">
      <c r="B15" s="630"/>
      <c r="C15" s="630"/>
      <c r="D15" s="631"/>
      <c r="E15" s="635"/>
      <c r="F15" s="636"/>
      <c r="G15" s="636"/>
      <c r="H15" s="636"/>
      <c r="I15" s="637"/>
      <c r="J15" s="54" t="s">
        <v>346</v>
      </c>
      <c r="K15" s="55" t="s">
        <v>346</v>
      </c>
      <c r="L15" s="55" t="s">
        <v>346</v>
      </c>
      <c r="M15" s="55" t="s">
        <v>346</v>
      </c>
      <c r="N15" s="55" t="s">
        <v>346</v>
      </c>
      <c r="O15" s="56" t="s">
        <v>346</v>
      </c>
      <c r="P15" s="54" t="s">
        <v>346</v>
      </c>
      <c r="Q15" s="55" t="s">
        <v>346</v>
      </c>
      <c r="R15" s="55" t="s">
        <v>346</v>
      </c>
      <c r="S15" s="55" t="s">
        <v>346</v>
      </c>
      <c r="T15" s="55" t="s">
        <v>346</v>
      </c>
      <c r="U15" s="56" t="s">
        <v>346</v>
      </c>
      <c r="V15" s="54" t="s">
        <v>346</v>
      </c>
      <c r="W15" s="55" t="s">
        <v>346</v>
      </c>
      <c r="X15" s="55" t="s">
        <v>346</v>
      </c>
      <c r="Y15" s="55" t="s">
        <v>346</v>
      </c>
      <c r="Z15" s="55" t="s">
        <v>346</v>
      </c>
      <c r="AA15" s="56" t="s">
        <v>346</v>
      </c>
      <c r="AB15" s="54" t="s">
        <v>346</v>
      </c>
      <c r="AC15" s="55" t="s">
        <v>346</v>
      </c>
      <c r="AD15" s="55" t="s">
        <v>346</v>
      </c>
      <c r="AE15" s="55" t="s">
        <v>346</v>
      </c>
      <c r="AF15" s="55" t="s">
        <v>346</v>
      </c>
      <c r="AG15" s="56" t="s">
        <v>346</v>
      </c>
      <c r="AH15" s="57" t="s">
        <v>346</v>
      </c>
      <c r="AI15" s="58" t="s">
        <v>346</v>
      </c>
      <c r="AJ15" s="58" t="s">
        <v>346</v>
      </c>
      <c r="AK15" s="58" t="s">
        <v>346</v>
      </c>
      <c r="AL15" s="58" t="s">
        <v>346</v>
      </c>
      <c r="AN15" s="644"/>
      <c r="AO15" s="645"/>
      <c r="AP15" s="645"/>
      <c r="AQ15" s="645"/>
      <c r="AR15" s="645"/>
      <c r="AS15" s="646"/>
      <c r="AT15" s="35"/>
      <c r="AU15" s="35"/>
    </row>
    <row r="16" spans="2:47" ht="16.5" hidden="1" thickBot="1" x14ac:dyDescent="0.3">
      <c r="B16" s="630"/>
      <c r="C16" s="630"/>
      <c r="D16" s="631"/>
      <c r="E16" s="635"/>
      <c r="F16" s="636"/>
      <c r="G16" s="636"/>
      <c r="H16" s="636"/>
      <c r="I16" s="637"/>
      <c r="J16" s="54" t="s">
        <v>346</v>
      </c>
      <c r="K16" s="55" t="s">
        <v>346</v>
      </c>
      <c r="L16" s="55" t="s">
        <v>346</v>
      </c>
      <c r="M16" s="55" t="s">
        <v>346</v>
      </c>
      <c r="N16" s="55" t="s">
        <v>346</v>
      </c>
      <c r="O16" s="56" t="s">
        <v>346</v>
      </c>
      <c r="P16" s="54" t="s">
        <v>346</v>
      </c>
      <c r="Q16" s="55" t="s">
        <v>346</v>
      </c>
      <c r="R16" s="55" t="s">
        <v>346</v>
      </c>
      <c r="S16" s="55" t="s">
        <v>346</v>
      </c>
      <c r="T16" s="55" t="s">
        <v>346</v>
      </c>
      <c r="U16" s="56" t="s">
        <v>346</v>
      </c>
      <c r="V16" s="54" t="s">
        <v>346</v>
      </c>
      <c r="W16" s="55" t="s">
        <v>346</v>
      </c>
      <c r="X16" s="55" t="s">
        <v>346</v>
      </c>
      <c r="Y16" s="55" t="s">
        <v>346</v>
      </c>
      <c r="Z16" s="55" t="s">
        <v>346</v>
      </c>
      <c r="AA16" s="56" t="s">
        <v>346</v>
      </c>
      <c r="AB16" s="54" t="s">
        <v>346</v>
      </c>
      <c r="AC16" s="55" t="s">
        <v>346</v>
      </c>
      <c r="AD16" s="55" t="s">
        <v>346</v>
      </c>
      <c r="AE16" s="55" t="s">
        <v>346</v>
      </c>
      <c r="AF16" s="55" t="s">
        <v>346</v>
      </c>
      <c r="AG16" s="56" t="s">
        <v>346</v>
      </c>
      <c r="AH16" s="57" t="s">
        <v>346</v>
      </c>
      <c r="AI16" s="58" t="s">
        <v>346</v>
      </c>
      <c r="AJ16" s="58" t="s">
        <v>346</v>
      </c>
      <c r="AK16" s="58" t="s">
        <v>346</v>
      </c>
      <c r="AL16" s="58" t="s">
        <v>346</v>
      </c>
      <c r="AN16" s="644"/>
      <c r="AO16" s="645"/>
      <c r="AP16" s="645"/>
      <c r="AQ16" s="645"/>
      <c r="AR16" s="645"/>
      <c r="AS16" s="646"/>
      <c r="AT16" s="35"/>
      <c r="AU16" s="35"/>
    </row>
    <row r="17" spans="2:47" ht="16.5" hidden="1" thickBot="1" x14ac:dyDescent="0.3">
      <c r="B17" s="630"/>
      <c r="C17" s="630"/>
      <c r="D17" s="631"/>
      <c r="E17" s="638"/>
      <c r="F17" s="639"/>
      <c r="G17" s="639"/>
      <c r="H17" s="639"/>
      <c r="I17" s="640"/>
      <c r="J17" s="59" t="s">
        <v>346</v>
      </c>
      <c r="K17" s="60" t="s">
        <v>346</v>
      </c>
      <c r="L17" s="60" t="s">
        <v>346</v>
      </c>
      <c r="M17" s="60" t="s">
        <v>346</v>
      </c>
      <c r="N17" s="60" t="s">
        <v>346</v>
      </c>
      <c r="O17" s="61" t="s">
        <v>346</v>
      </c>
      <c r="P17" s="54" t="s">
        <v>346</v>
      </c>
      <c r="Q17" s="55" t="s">
        <v>346</v>
      </c>
      <c r="R17" s="55" t="s">
        <v>346</v>
      </c>
      <c r="S17" s="55" t="s">
        <v>346</v>
      </c>
      <c r="T17" s="55" t="s">
        <v>346</v>
      </c>
      <c r="U17" s="56" t="s">
        <v>346</v>
      </c>
      <c r="V17" s="59" t="s">
        <v>346</v>
      </c>
      <c r="W17" s="60" t="s">
        <v>346</v>
      </c>
      <c r="X17" s="60" t="s">
        <v>346</v>
      </c>
      <c r="Y17" s="60" t="s">
        <v>346</v>
      </c>
      <c r="Z17" s="60" t="s">
        <v>346</v>
      </c>
      <c r="AA17" s="61" t="s">
        <v>346</v>
      </c>
      <c r="AB17" s="54" t="s">
        <v>346</v>
      </c>
      <c r="AC17" s="55" t="s">
        <v>346</v>
      </c>
      <c r="AD17" s="55" t="s">
        <v>346</v>
      </c>
      <c r="AE17" s="55" t="s">
        <v>346</v>
      </c>
      <c r="AF17" s="55" t="s">
        <v>346</v>
      </c>
      <c r="AG17" s="56" t="s">
        <v>346</v>
      </c>
      <c r="AH17" s="62" t="s">
        <v>346</v>
      </c>
      <c r="AI17" s="63" t="s">
        <v>346</v>
      </c>
      <c r="AJ17" s="63" t="s">
        <v>346</v>
      </c>
      <c r="AK17" s="63" t="s">
        <v>346</v>
      </c>
      <c r="AL17" s="63" t="s">
        <v>346</v>
      </c>
      <c r="AN17" s="647"/>
      <c r="AO17" s="648"/>
      <c r="AP17" s="648"/>
      <c r="AQ17" s="648"/>
      <c r="AR17" s="648"/>
      <c r="AS17" s="649"/>
      <c r="AT17" s="35"/>
      <c r="AU17" s="35"/>
    </row>
    <row r="18" spans="2:47" ht="15.75" customHeight="1" x14ac:dyDescent="0.25">
      <c r="B18" s="630"/>
      <c r="C18" s="630"/>
      <c r="D18" s="631"/>
      <c r="E18" s="632" t="s">
        <v>162</v>
      </c>
      <c r="F18" s="633"/>
      <c r="G18" s="633"/>
      <c r="H18" s="633"/>
      <c r="I18" s="633"/>
      <c r="J18" s="165" t="s">
        <v>346</v>
      </c>
      <c r="K18" s="166" t="s">
        <v>346</v>
      </c>
      <c r="L18" s="166" t="s">
        <v>346</v>
      </c>
      <c r="M18" s="166" t="s">
        <v>346</v>
      </c>
      <c r="N18" s="166" t="s">
        <v>346</v>
      </c>
      <c r="O18" s="167" t="s">
        <v>346</v>
      </c>
      <c r="P18" s="165" t="s">
        <v>346</v>
      </c>
      <c r="Q18" s="166" t="s">
        <v>346</v>
      </c>
      <c r="R18" s="64" t="s">
        <v>346</v>
      </c>
      <c r="S18" s="64" t="s">
        <v>346</v>
      </c>
      <c r="T18" s="64" t="s">
        <v>346</v>
      </c>
      <c r="U18" s="65" t="s">
        <v>346</v>
      </c>
      <c r="V18" s="49" t="s">
        <v>346</v>
      </c>
      <c r="W18" s="50" t="s">
        <v>346</v>
      </c>
      <c r="X18" s="50" t="s">
        <v>346</v>
      </c>
      <c r="Y18" s="50" t="s">
        <v>346</v>
      </c>
      <c r="Z18" s="50" t="s">
        <v>346</v>
      </c>
      <c r="AA18" s="51" t="s">
        <v>346</v>
      </c>
      <c r="AB18" s="49" t="s">
        <v>346</v>
      </c>
      <c r="AC18" s="50" t="s">
        <v>346</v>
      </c>
      <c r="AD18" s="50" t="s">
        <v>346</v>
      </c>
      <c r="AE18" s="50" t="s">
        <v>346</v>
      </c>
      <c r="AF18" s="50" t="s">
        <v>346</v>
      </c>
      <c r="AG18" s="51" t="s">
        <v>346</v>
      </c>
      <c r="AH18" s="52" t="s">
        <v>346</v>
      </c>
      <c r="AI18" s="53" t="s">
        <v>346</v>
      </c>
      <c r="AJ18" s="53" t="s">
        <v>346</v>
      </c>
      <c r="AK18" s="53" t="s">
        <v>346</v>
      </c>
      <c r="AL18" s="53" t="s">
        <v>346</v>
      </c>
      <c r="AN18" s="652" t="s">
        <v>163</v>
      </c>
      <c r="AO18" s="653"/>
      <c r="AP18" s="653"/>
      <c r="AQ18" s="653"/>
      <c r="AR18" s="653"/>
      <c r="AS18" s="653"/>
      <c r="AT18" s="658" t="s">
        <v>347</v>
      </c>
      <c r="AU18" s="659"/>
    </row>
    <row r="19" spans="2:47" ht="15.75" customHeight="1" x14ac:dyDescent="0.25">
      <c r="B19" s="630"/>
      <c r="C19" s="630"/>
      <c r="D19" s="631"/>
      <c r="E19" s="651"/>
      <c r="F19" s="636"/>
      <c r="G19" s="636"/>
      <c r="H19" s="636"/>
      <c r="I19" s="636"/>
      <c r="J19" s="168" t="s">
        <v>346</v>
      </c>
      <c r="K19" s="169" t="s">
        <v>346</v>
      </c>
      <c r="L19" s="169" t="s">
        <v>346</v>
      </c>
      <c r="M19" s="169" t="s">
        <v>346</v>
      </c>
      <c r="N19" s="169" t="s">
        <v>346</v>
      </c>
      <c r="O19" s="170" t="s">
        <v>346</v>
      </c>
      <c r="P19" s="168" t="s">
        <v>346</v>
      </c>
      <c r="Q19" s="169" t="s">
        <v>346</v>
      </c>
      <c r="R19" s="67" t="s">
        <v>346</v>
      </c>
      <c r="S19" s="67" t="s">
        <v>346</v>
      </c>
      <c r="T19" s="67" t="s">
        <v>346</v>
      </c>
      <c r="U19" s="68" t="s">
        <v>346</v>
      </c>
      <c r="V19" s="54" t="s">
        <v>346</v>
      </c>
      <c r="W19" s="55" t="s">
        <v>346</v>
      </c>
      <c r="X19" s="55" t="s">
        <v>346</v>
      </c>
      <c r="Y19" s="55" t="s">
        <v>346</v>
      </c>
      <c r="Z19" s="55" t="s">
        <v>346</v>
      </c>
      <c r="AA19" s="56" t="s">
        <v>346</v>
      </c>
      <c r="AB19" s="54" t="s">
        <v>346</v>
      </c>
      <c r="AC19" s="55" t="s">
        <v>346</v>
      </c>
      <c r="AD19" s="55" t="s">
        <v>346</v>
      </c>
      <c r="AE19" s="55" t="s">
        <v>346</v>
      </c>
      <c r="AF19" s="55" t="s">
        <v>346</v>
      </c>
      <c r="AG19" s="56" t="s">
        <v>346</v>
      </c>
      <c r="AH19" s="57" t="s">
        <v>346</v>
      </c>
      <c r="AI19" s="58" t="s">
        <v>346</v>
      </c>
      <c r="AJ19" s="58" t="s">
        <v>346</v>
      </c>
      <c r="AK19" s="58" t="s">
        <v>346</v>
      </c>
      <c r="AL19" s="58" t="s">
        <v>346</v>
      </c>
      <c r="AN19" s="654"/>
      <c r="AO19" s="655"/>
      <c r="AP19" s="655"/>
      <c r="AQ19" s="655"/>
      <c r="AR19" s="655"/>
      <c r="AS19" s="655"/>
      <c r="AT19" s="660"/>
      <c r="AU19" s="661"/>
    </row>
    <row r="20" spans="2:47" ht="15.75" customHeight="1" x14ac:dyDescent="0.25">
      <c r="B20" s="630"/>
      <c r="C20" s="630"/>
      <c r="D20" s="631"/>
      <c r="E20" s="635"/>
      <c r="F20" s="636"/>
      <c r="G20" s="636"/>
      <c r="H20" s="636"/>
      <c r="I20" s="636"/>
      <c r="J20" s="168" t="s">
        <v>346</v>
      </c>
      <c r="K20" s="169" t="s">
        <v>346</v>
      </c>
      <c r="L20" s="169" t="s">
        <v>346</v>
      </c>
      <c r="M20" s="169" t="s">
        <v>346</v>
      </c>
      <c r="N20" s="169" t="s">
        <v>346</v>
      </c>
      <c r="O20" s="170" t="s">
        <v>346</v>
      </c>
      <c r="P20" s="168" t="s">
        <v>346</v>
      </c>
      <c r="Q20" s="169" t="s">
        <v>346</v>
      </c>
      <c r="R20" s="67" t="s">
        <v>346</v>
      </c>
      <c r="S20" s="67" t="s">
        <v>346</v>
      </c>
      <c r="T20" s="67" t="s">
        <v>346</v>
      </c>
      <c r="U20" s="68" t="s">
        <v>346</v>
      </c>
      <c r="V20" s="54" t="s">
        <v>346</v>
      </c>
      <c r="W20" s="55" t="s">
        <v>346</v>
      </c>
      <c r="X20" s="55" t="s">
        <v>346</v>
      </c>
      <c r="Y20" s="55" t="s">
        <v>346</v>
      </c>
      <c r="Z20" s="55" t="s">
        <v>346</v>
      </c>
      <c r="AA20" s="56" t="s">
        <v>346</v>
      </c>
      <c r="AB20" s="54" t="s">
        <v>346</v>
      </c>
      <c r="AC20" s="55" t="s">
        <v>346</v>
      </c>
      <c r="AD20" s="55" t="s">
        <v>346</v>
      </c>
      <c r="AE20" s="55" t="s">
        <v>346</v>
      </c>
      <c r="AF20" s="55" t="s">
        <v>346</v>
      </c>
      <c r="AG20" s="56" t="s">
        <v>346</v>
      </c>
      <c r="AH20" s="57" t="s">
        <v>346</v>
      </c>
      <c r="AI20" s="58" t="s">
        <v>346</v>
      </c>
      <c r="AJ20" s="58" t="s">
        <v>346</v>
      </c>
      <c r="AK20" s="58" t="s">
        <v>346</v>
      </c>
      <c r="AL20" s="58" t="s">
        <v>346</v>
      </c>
      <c r="AN20" s="654"/>
      <c r="AO20" s="655"/>
      <c r="AP20" s="655"/>
      <c r="AQ20" s="655"/>
      <c r="AR20" s="655"/>
      <c r="AS20" s="655"/>
      <c r="AT20" s="660"/>
      <c r="AU20" s="661"/>
    </row>
    <row r="21" spans="2:47" ht="15.75" customHeight="1" x14ac:dyDescent="0.25">
      <c r="B21" s="630"/>
      <c r="C21" s="630"/>
      <c r="D21" s="631"/>
      <c r="E21" s="635"/>
      <c r="F21" s="636"/>
      <c r="G21" s="636"/>
      <c r="H21" s="636"/>
      <c r="I21" s="636"/>
      <c r="J21" s="168" t="s">
        <v>346</v>
      </c>
      <c r="K21" s="169" t="s">
        <v>346</v>
      </c>
      <c r="L21" s="169" t="s">
        <v>346</v>
      </c>
      <c r="M21" s="169" t="s">
        <v>346</v>
      </c>
      <c r="N21" s="169" t="s">
        <v>346</v>
      </c>
      <c r="O21" s="170" t="s">
        <v>346</v>
      </c>
      <c r="P21" s="168" t="s">
        <v>346</v>
      </c>
      <c r="Q21" s="169" t="s">
        <v>346</v>
      </c>
      <c r="R21" s="67" t="s">
        <v>346</v>
      </c>
      <c r="S21" s="67" t="s">
        <v>346</v>
      </c>
      <c r="T21" s="67" t="s">
        <v>346</v>
      </c>
      <c r="U21" s="68" t="s">
        <v>346</v>
      </c>
      <c r="V21" s="54" t="s">
        <v>346</v>
      </c>
      <c r="W21" s="55" t="s">
        <v>346</v>
      </c>
      <c r="X21" s="55" t="s">
        <v>346</v>
      </c>
      <c r="Y21" s="55" t="s">
        <v>346</v>
      </c>
      <c r="Z21" s="55" t="s">
        <v>346</v>
      </c>
      <c r="AA21" s="56" t="s">
        <v>346</v>
      </c>
      <c r="AB21" s="54" t="s">
        <v>346</v>
      </c>
      <c r="AC21" s="55" t="s">
        <v>346</v>
      </c>
      <c r="AD21" s="55" t="s">
        <v>346</v>
      </c>
      <c r="AE21" s="55" t="s">
        <v>346</v>
      </c>
      <c r="AF21" s="55" t="s">
        <v>346</v>
      </c>
      <c r="AG21" s="56" t="s">
        <v>346</v>
      </c>
      <c r="AH21" s="57" t="s">
        <v>346</v>
      </c>
      <c r="AI21" s="58" t="s">
        <v>346</v>
      </c>
      <c r="AJ21" s="58" t="s">
        <v>346</v>
      </c>
      <c r="AK21" s="58" t="s">
        <v>346</v>
      </c>
      <c r="AL21" s="58" t="s">
        <v>346</v>
      </c>
      <c r="AN21" s="654"/>
      <c r="AO21" s="655"/>
      <c r="AP21" s="655"/>
      <c r="AQ21" s="655"/>
      <c r="AR21" s="655"/>
      <c r="AS21" s="655"/>
      <c r="AT21" s="660"/>
      <c r="AU21" s="661"/>
    </row>
    <row r="22" spans="2:47" ht="15.75" customHeight="1" x14ac:dyDescent="0.25">
      <c r="B22" s="630"/>
      <c r="C22" s="630"/>
      <c r="D22" s="631"/>
      <c r="E22" s="635"/>
      <c r="F22" s="636"/>
      <c r="G22" s="636"/>
      <c r="H22" s="636"/>
      <c r="I22" s="636"/>
      <c r="J22" s="168" t="s">
        <v>346</v>
      </c>
      <c r="K22" s="169" t="s">
        <v>346</v>
      </c>
      <c r="L22" s="169" t="s">
        <v>346</v>
      </c>
      <c r="M22" s="169" t="s">
        <v>346</v>
      </c>
      <c r="N22" s="169" t="s">
        <v>346</v>
      </c>
      <c r="O22" s="170" t="s">
        <v>346</v>
      </c>
      <c r="P22" s="168" t="s">
        <v>346</v>
      </c>
      <c r="Q22" s="169" t="s">
        <v>346</v>
      </c>
      <c r="R22" s="67" t="s">
        <v>346</v>
      </c>
      <c r="S22" s="67" t="s">
        <v>346</v>
      </c>
      <c r="T22" s="67" t="s">
        <v>346</v>
      </c>
      <c r="U22" s="68" t="s">
        <v>346</v>
      </c>
      <c r="V22" s="54" t="s">
        <v>346</v>
      </c>
      <c r="W22" s="55" t="s">
        <v>346</v>
      </c>
      <c r="X22" s="55" t="s">
        <v>346</v>
      </c>
      <c r="Y22" s="55" t="s">
        <v>346</v>
      </c>
      <c r="Z22" s="55" t="s">
        <v>346</v>
      </c>
      <c r="AA22" s="56" t="s">
        <v>346</v>
      </c>
      <c r="AB22" s="54" t="s">
        <v>346</v>
      </c>
      <c r="AC22" s="55" t="s">
        <v>346</v>
      </c>
      <c r="AD22" s="55" t="s">
        <v>346</v>
      </c>
      <c r="AE22" s="55" t="s">
        <v>346</v>
      </c>
      <c r="AF22" s="55" t="s">
        <v>346</v>
      </c>
      <c r="AG22" s="56" t="s">
        <v>346</v>
      </c>
      <c r="AH22" s="57" t="s">
        <v>346</v>
      </c>
      <c r="AI22" s="58" t="s">
        <v>346</v>
      </c>
      <c r="AJ22" s="58" t="s">
        <v>346</v>
      </c>
      <c r="AK22" s="58" t="s">
        <v>346</v>
      </c>
      <c r="AL22" s="58" t="s">
        <v>346</v>
      </c>
      <c r="AN22" s="654"/>
      <c r="AO22" s="655"/>
      <c r="AP22" s="655"/>
      <c r="AQ22" s="655"/>
      <c r="AR22" s="655"/>
      <c r="AS22" s="655"/>
      <c r="AT22" s="660"/>
      <c r="AU22" s="661"/>
    </row>
    <row r="23" spans="2:47" ht="0.75" customHeight="1" x14ac:dyDescent="0.25">
      <c r="B23" s="630"/>
      <c r="C23" s="630"/>
      <c r="D23" s="631"/>
      <c r="E23" s="635"/>
      <c r="F23" s="636"/>
      <c r="G23" s="636"/>
      <c r="H23" s="636"/>
      <c r="I23" s="636"/>
      <c r="J23" s="168" t="s">
        <v>346</v>
      </c>
      <c r="K23" s="169" t="s">
        <v>346</v>
      </c>
      <c r="L23" s="169" t="s">
        <v>346</v>
      </c>
      <c r="M23" s="169" t="s">
        <v>346</v>
      </c>
      <c r="N23" s="169" t="s">
        <v>346</v>
      </c>
      <c r="O23" s="170" t="s">
        <v>346</v>
      </c>
      <c r="P23" s="168" t="s">
        <v>346</v>
      </c>
      <c r="Q23" s="169" t="s">
        <v>346</v>
      </c>
      <c r="R23" s="67" t="s">
        <v>346</v>
      </c>
      <c r="S23" s="67" t="s">
        <v>346</v>
      </c>
      <c r="T23" s="67" t="s">
        <v>346</v>
      </c>
      <c r="U23" s="68" t="s">
        <v>346</v>
      </c>
      <c r="V23" s="54" t="s">
        <v>346</v>
      </c>
      <c r="W23" s="55" t="s">
        <v>346</v>
      </c>
      <c r="X23" s="55" t="s">
        <v>346</v>
      </c>
      <c r="Y23" s="55" t="s">
        <v>346</v>
      </c>
      <c r="Z23" s="55" t="s">
        <v>346</v>
      </c>
      <c r="AA23" s="56" t="s">
        <v>346</v>
      </c>
      <c r="AB23" s="54" t="s">
        <v>346</v>
      </c>
      <c r="AC23" s="55" t="s">
        <v>346</v>
      </c>
      <c r="AD23" s="55" t="s">
        <v>346</v>
      </c>
      <c r="AE23" s="55" t="s">
        <v>346</v>
      </c>
      <c r="AF23" s="55" t="s">
        <v>346</v>
      </c>
      <c r="AG23" s="56" t="s">
        <v>346</v>
      </c>
      <c r="AH23" s="57" t="s">
        <v>346</v>
      </c>
      <c r="AI23" s="58" t="s">
        <v>346</v>
      </c>
      <c r="AJ23" s="58" t="s">
        <v>346</v>
      </c>
      <c r="AK23" s="58" t="s">
        <v>346</v>
      </c>
      <c r="AL23" s="58" t="s">
        <v>346</v>
      </c>
      <c r="AN23" s="654"/>
      <c r="AO23" s="655"/>
      <c r="AP23" s="655"/>
      <c r="AQ23" s="655"/>
      <c r="AR23" s="655"/>
      <c r="AS23" s="655"/>
      <c r="AT23" s="660"/>
      <c r="AU23" s="661"/>
    </row>
    <row r="24" spans="2:47" ht="15.75" hidden="1" customHeight="1" x14ac:dyDescent="0.25">
      <c r="B24" s="630"/>
      <c r="C24" s="630"/>
      <c r="D24" s="631"/>
      <c r="E24" s="635"/>
      <c r="F24" s="636"/>
      <c r="G24" s="636"/>
      <c r="H24" s="636"/>
      <c r="I24" s="636"/>
      <c r="J24" s="168" t="s">
        <v>346</v>
      </c>
      <c r="K24" s="169" t="s">
        <v>346</v>
      </c>
      <c r="L24" s="169" t="s">
        <v>346</v>
      </c>
      <c r="M24" s="169" t="s">
        <v>346</v>
      </c>
      <c r="N24" s="169" t="s">
        <v>346</v>
      </c>
      <c r="O24" s="170" t="s">
        <v>346</v>
      </c>
      <c r="P24" s="168" t="s">
        <v>346</v>
      </c>
      <c r="Q24" s="169" t="s">
        <v>346</v>
      </c>
      <c r="R24" s="67" t="s">
        <v>346</v>
      </c>
      <c r="S24" s="67" t="s">
        <v>346</v>
      </c>
      <c r="T24" s="67" t="s">
        <v>346</v>
      </c>
      <c r="U24" s="68" t="s">
        <v>346</v>
      </c>
      <c r="V24" s="54" t="s">
        <v>346</v>
      </c>
      <c r="W24" s="55" t="s">
        <v>346</v>
      </c>
      <c r="X24" s="55" t="s">
        <v>346</v>
      </c>
      <c r="Y24" s="55" t="s">
        <v>346</v>
      </c>
      <c r="Z24" s="55" t="s">
        <v>346</v>
      </c>
      <c r="AA24" s="56" t="s">
        <v>346</v>
      </c>
      <c r="AB24" s="54" t="s">
        <v>346</v>
      </c>
      <c r="AC24" s="55" t="s">
        <v>346</v>
      </c>
      <c r="AD24" s="55" t="s">
        <v>346</v>
      </c>
      <c r="AE24" s="55" t="s">
        <v>346</v>
      </c>
      <c r="AF24" s="55" t="s">
        <v>346</v>
      </c>
      <c r="AG24" s="56" t="s">
        <v>346</v>
      </c>
      <c r="AH24" s="57" t="s">
        <v>346</v>
      </c>
      <c r="AI24" s="58" t="s">
        <v>346</v>
      </c>
      <c r="AJ24" s="58" t="s">
        <v>346</v>
      </c>
      <c r="AK24" s="58" t="s">
        <v>346</v>
      </c>
      <c r="AL24" s="58" t="s">
        <v>346</v>
      </c>
      <c r="AN24" s="654"/>
      <c r="AO24" s="655"/>
      <c r="AP24" s="655"/>
      <c r="AQ24" s="655"/>
      <c r="AR24" s="655"/>
      <c r="AS24" s="655"/>
      <c r="AT24" s="660"/>
      <c r="AU24" s="661"/>
    </row>
    <row r="25" spans="2:47" ht="15.75" hidden="1" customHeight="1" thickBot="1" x14ac:dyDescent="0.3">
      <c r="B25" s="630"/>
      <c r="C25" s="630"/>
      <c r="D25" s="631"/>
      <c r="E25" s="635"/>
      <c r="F25" s="636"/>
      <c r="G25" s="636"/>
      <c r="H25" s="636"/>
      <c r="I25" s="636"/>
      <c r="J25" s="168" t="s">
        <v>346</v>
      </c>
      <c r="K25" s="169" t="s">
        <v>346</v>
      </c>
      <c r="L25" s="169" t="s">
        <v>346</v>
      </c>
      <c r="M25" s="169" t="s">
        <v>346</v>
      </c>
      <c r="N25" s="169" t="s">
        <v>346</v>
      </c>
      <c r="O25" s="170" t="s">
        <v>346</v>
      </c>
      <c r="P25" s="168" t="s">
        <v>346</v>
      </c>
      <c r="Q25" s="169" t="s">
        <v>346</v>
      </c>
      <c r="R25" s="67" t="s">
        <v>346</v>
      </c>
      <c r="S25" s="67" t="s">
        <v>346</v>
      </c>
      <c r="T25" s="67" t="s">
        <v>346</v>
      </c>
      <c r="U25" s="68" t="s">
        <v>346</v>
      </c>
      <c r="V25" s="54" t="s">
        <v>346</v>
      </c>
      <c r="W25" s="55" t="s">
        <v>346</v>
      </c>
      <c r="X25" s="55" t="s">
        <v>346</v>
      </c>
      <c r="Y25" s="55" t="s">
        <v>346</v>
      </c>
      <c r="Z25" s="55" t="s">
        <v>346</v>
      </c>
      <c r="AA25" s="56" t="s">
        <v>346</v>
      </c>
      <c r="AB25" s="54" t="s">
        <v>346</v>
      </c>
      <c r="AC25" s="55" t="s">
        <v>346</v>
      </c>
      <c r="AD25" s="55" t="s">
        <v>346</v>
      </c>
      <c r="AE25" s="55" t="s">
        <v>346</v>
      </c>
      <c r="AF25" s="55" t="s">
        <v>346</v>
      </c>
      <c r="AG25" s="56" t="s">
        <v>346</v>
      </c>
      <c r="AH25" s="57" t="s">
        <v>346</v>
      </c>
      <c r="AI25" s="58" t="s">
        <v>346</v>
      </c>
      <c r="AJ25" s="58" t="s">
        <v>346</v>
      </c>
      <c r="AK25" s="58" t="s">
        <v>346</v>
      </c>
      <c r="AL25" s="58" t="s">
        <v>346</v>
      </c>
      <c r="AN25" s="654"/>
      <c r="AO25" s="655"/>
      <c r="AP25" s="655"/>
      <c r="AQ25" s="655"/>
      <c r="AR25" s="655"/>
      <c r="AS25" s="655"/>
      <c r="AT25" s="660"/>
      <c r="AU25" s="661"/>
    </row>
    <row r="26" spans="2:47" ht="15.75" hidden="1" customHeight="1" thickBot="1" x14ac:dyDescent="0.3">
      <c r="B26" s="630"/>
      <c r="C26" s="630"/>
      <c r="D26" s="631"/>
      <c r="E26" s="635"/>
      <c r="F26" s="636"/>
      <c r="G26" s="636"/>
      <c r="H26" s="636"/>
      <c r="I26" s="636"/>
      <c r="J26" s="168" t="s">
        <v>346</v>
      </c>
      <c r="K26" s="169" t="s">
        <v>346</v>
      </c>
      <c r="L26" s="169" t="s">
        <v>346</v>
      </c>
      <c r="M26" s="169" t="s">
        <v>346</v>
      </c>
      <c r="N26" s="169" t="s">
        <v>346</v>
      </c>
      <c r="O26" s="170" t="s">
        <v>346</v>
      </c>
      <c r="P26" s="168" t="s">
        <v>346</v>
      </c>
      <c r="Q26" s="169" t="s">
        <v>346</v>
      </c>
      <c r="R26" s="67" t="s">
        <v>346</v>
      </c>
      <c r="S26" s="67" t="s">
        <v>346</v>
      </c>
      <c r="T26" s="67" t="s">
        <v>346</v>
      </c>
      <c r="U26" s="68" t="s">
        <v>346</v>
      </c>
      <c r="V26" s="54" t="s">
        <v>346</v>
      </c>
      <c r="W26" s="55" t="s">
        <v>346</v>
      </c>
      <c r="X26" s="55" t="s">
        <v>346</v>
      </c>
      <c r="Y26" s="55" t="s">
        <v>346</v>
      </c>
      <c r="Z26" s="55" t="s">
        <v>346</v>
      </c>
      <c r="AA26" s="56" t="s">
        <v>346</v>
      </c>
      <c r="AB26" s="54" t="s">
        <v>346</v>
      </c>
      <c r="AC26" s="55" t="s">
        <v>346</v>
      </c>
      <c r="AD26" s="55" t="s">
        <v>346</v>
      </c>
      <c r="AE26" s="55" t="s">
        <v>346</v>
      </c>
      <c r="AF26" s="55" t="s">
        <v>346</v>
      </c>
      <c r="AG26" s="56" t="s">
        <v>346</v>
      </c>
      <c r="AH26" s="57" t="s">
        <v>346</v>
      </c>
      <c r="AI26" s="58" t="s">
        <v>346</v>
      </c>
      <c r="AJ26" s="58" t="s">
        <v>346</v>
      </c>
      <c r="AK26" s="58" t="s">
        <v>346</v>
      </c>
      <c r="AL26" s="58" t="s">
        <v>346</v>
      </c>
      <c r="AN26" s="654"/>
      <c r="AO26" s="655"/>
      <c r="AP26" s="655"/>
      <c r="AQ26" s="655"/>
      <c r="AR26" s="655"/>
      <c r="AS26" s="655"/>
      <c r="AT26" s="660"/>
      <c r="AU26" s="661"/>
    </row>
    <row r="27" spans="2:47" ht="21" customHeight="1" thickBot="1" x14ac:dyDescent="0.3">
      <c r="B27" s="630"/>
      <c r="C27" s="630"/>
      <c r="D27" s="631"/>
      <c r="E27" s="638"/>
      <c r="F27" s="639"/>
      <c r="G27" s="639"/>
      <c r="H27" s="639"/>
      <c r="I27" s="639"/>
      <c r="J27" s="171" t="s">
        <v>346</v>
      </c>
      <c r="K27" s="172" t="s">
        <v>346</v>
      </c>
      <c r="L27" s="172" t="s">
        <v>346</v>
      </c>
      <c r="M27" s="172" t="s">
        <v>346</v>
      </c>
      <c r="N27" s="172" t="s">
        <v>346</v>
      </c>
      <c r="O27" s="173" t="s">
        <v>346</v>
      </c>
      <c r="P27" s="171" t="s">
        <v>346</v>
      </c>
      <c r="Q27" s="172" t="s">
        <v>346</v>
      </c>
      <c r="R27" s="70" t="s">
        <v>346</v>
      </c>
      <c r="S27" s="70" t="s">
        <v>346</v>
      </c>
      <c r="T27" s="70" t="s">
        <v>346</v>
      </c>
      <c r="U27" s="71" t="s">
        <v>346</v>
      </c>
      <c r="V27" s="59" t="s">
        <v>346</v>
      </c>
      <c r="W27" s="60" t="s">
        <v>346</v>
      </c>
      <c r="X27" s="60" t="s">
        <v>346</v>
      </c>
      <c r="Y27" s="60" t="s">
        <v>346</v>
      </c>
      <c r="Z27" s="60" t="s">
        <v>346</v>
      </c>
      <c r="AA27" s="61" t="s">
        <v>346</v>
      </c>
      <c r="AB27" s="59" t="s">
        <v>346</v>
      </c>
      <c r="AC27" s="60" t="s">
        <v>346</v>
      </c>
      <c r="AD27" s="60" t="s">
        <v>346</v>
      </c>
      <c r="AE27" s="60" t="s">
        <v>346</v>
      </c>
      <c r="AF27" s="60" t="s">
        <v>346</v>
      </c>
      <c r="AG27" s="61" t="s">
        <v>346</v>
      </c>
      <c r="AH27" s="62" t="s">
        <v>346</v>
      </c>
      <c r="AI27" s="63" t="s">
        <v>346</v>
      </c>
      <c r="AJ27" s="63" t="s">
        <v>346</v>
      </c>
      <c r="AK27" s="63" t="s">
        <v>346</v>
      </c>
      <c r="AL27" s="63" t="s">
        <v>346</v>
      </c>
      <c r="AN27" s="656"/>
      <c r="AO27" s="657"/>
      <c r="AP27" s="657"/>
      <c r="AQ27" s="657"/>
      <c r="AR27" s="657"/>
      <c r="AS27" s="657"/>
      <c r="AT27" s="662"/>
      <c r="AU27" s="663"/>
    </row>
    <row r="28" spans="2:47" ht="15.75" customHeight="1" x14ac:dyDescent="0.25">
      <c r="B28" s="630"/>
      <c r="C28" s="630"/>
      <c r="D28" s="631"/>
      <c r="E28" s="632" t="s">
        <v>164</v>
      </c>
      <c r="F28" s="633"/>
      <c r="G28" s="633"/>
      <c r="H28" s="633"/>
      <c r="I28" s="634"/>
      <c r="J28" s="165" t="s">
        <v>346</v>
      </c>
      <c r="K28" s="166" t="s">
        <v>346</v>
      </c>
      <c r="L28" s="166" t="s">
        <v>346</v>
      </c>
      <c r="M28" s="166" t="s">
        <v>346</v>
      </c>
      <c r="N28" s="166" t="s">
        <v>346</v>
      </c>
      <c r="O28" s="167" t="s">
        <v>346</v>
      </c>
      <c r="P28" s="165" t="s">
        <v>346</v>
      </c>
      <c r="Q28" s="166" t="s">
        <v>346</v>
      </c>
      <c r="R28" s="166" t="s">
        <v>346</v>
      </c>
      <c r="S28" s="166" t="s">
        <v>346</v>
      </c>
      <c r="T28" s="166" t="s">
        <v>346</v>
      </c>
      <c r="U28" s="167" t="s">
        <v>346</v>
      </c>
      <c r="V28" s="165" t="s">
        <v>346</v>
      </c>
      <c r="W28" s="166" t="s">
        <v>346</v>
      </c>
      <c r="X28" s="64" t="s">
        <v>346</v>
      </c>
      <c r="Y28" s="64" t="s">
        <v>346</v>
      </c>
      <c r="Z28" s="64" t="s">
        <v>346</v>
      </c>
      <c r="AA28" s="65" t="s">
        <v>346</v>
      </c>
      <c r="AB28" s="49" t="s">
        <v>346</v>
      </c>
      <c r="AC28" s="50" t="s">
        <v>346</v>
      </c>
      <c r="AD28" s="50" t="s">
        <v>346</v>
      </c>
      <c r="AE28" s="50" t="s">
        <v>346</v>
      </c>
      <c r="AF28" s="50" t="s">
        <v>346</v>
      </c>
      <c r="AG28" s="51" t="s">
        <v>346</v>
      </c>
      <c r="AH28" s="52" t="s">
        <v>346</v>
      </c>
      <c r="AI28" s="53" t="s">
        <v>346</v>
      </c>
      <c r="AJ28" s="53" t="s">
        <v>346</v>
      </c>
      <c r="AK28" s="53" t="s">
        <v>346</v>
      </c>
      <c r="AL28" s="53" t="s">
        <v>346</v>
      </c>
      <c r="AN28" s="665" t="s">
        <v>127</v>
      </c>
      <c r="AO28" s="666"/>
      <c r="AP28" s="666"/>
      <c r="AQ28" s="666"/>
      <c r="AR28" s="666"/>
      <c r="AS28" s="666"/>
      <c r="AT28" s="650" t="s">
        <v>370</v>
      </c>
      <c r="AU28" s="650"/>
    </row>
    <row r="29" spans="2:47" ht="15.75" x14ac:dyDescent="0.25">
      <c r="B29" s="630"/>
      <c r="C29" s="630"/>
      <c r="D29" s="631"/>
      <c r="E29" s="651"/>
      <c r="F29" s="636"/>
      <c r="G29" s="636"/>
      <c r="H29" s="636"/>
      <c r="I29" s="637"/>
      <c r="J29" s="168" t="s">
        <v>346</v>
      </c>
      <c r="K29" s="169" t="s">
        <v>346</v>
      </c>
      <c r="L29" s="169" t="s">
        <v>346</v>
      </c>
      <c r="M29" s="169" t="s">
        <v>346</v>
      </c>
      <c r="N29" s="169" t="s">
        <v>346</v>
      </c>
      <c r="O29" s="170" t="s">
        <v>346</v>
      </c>
      <c r="P29" s="168" t="s">
        <v>346</v>
      </c>
      <c r="Q29" s="169" t="s">
        <v>346</v>
      </c>
      <c r="R29" s="169" t="s">
        <v>346</v>
      </c>
      <c r="S29" s="169" t="s">
        <v>346</v>
      </c>
      <c r="T29" s="169" t="s">
        <v>346</v>
      </c>
      <c r="U29" s="170" t="s">
        <v>346</v>
      </c>
      <c r="V29" s="168" t="s">
        <v>346</v>
      </c>
      <c r="W29" s="169" t="s">
        <v>346</v>
      </c>
      <c r="X29" s="67" t="s">
        <v>346</v>
      </c>
      <c r="Y29" s="67" t="s">
        <v>346</v>
      </c>
      <c r="Z29" s="67" t="s">
        <v>346</v>
      </c>
      <c r="AA29" s="68" t="s">
        <v>346</v>
      </c>
      <c r="AB29" s="54" t="s">
        <v>346</v>
      </c>
      <c r="AC29" s="55" t="s">
        <v>346</v>
      </c>
      <c r="AD29" s="55" t="s">
        <v>346</v>
      </c>
      <c r="AE29" s="55" t="s">
        <v>346</v>
      </c>
      <c r="AF29" s="55" t="s">
        <v>346</v>
      </c>
      <c r="AG29" s="56" t="s">
        <v>346</v>
      </c>
      <c r="AH29" s="57" t="s">
        <v>346</v>
      </c>
      <c r="AI29" s="58" t="s">
        <v>346</v>
      </c>
      <c r="AJ29" s="58" t="s">
        <v>346</v>
      </c>
      <c r="AK29" s="58" t="s">
        <v>346</v>
      </c>
      <c r="AL29" s="58" t="s">
        <v>346</v>
      </c>
      <c r="AN29" s="667"/>
      <c r="AO29" s="668"/>
      <c r="AP29" s="668"/>
      <c r="AQ29" s="668"/>
      <c r="AR29" s="668"/>
      <c r="AS29" s="668"/>
      <c r="AT29" s="650"/>
      <c r="AU29" s="650"/>
    </row>
    <row r="30" spans="2:47" ht="15.75" x14ac:dyDescent="0.25">
      <c r="B30" s="630"/>
      <c r="C30" s="630"/>
      <c r="D30" s="631"/>
      <c r="E30" s="635"/>
      <c r="F30" s="636"/>
      <c r="G30" s="636"/>
      <c r="H30" s="636"/>
      <c r="I30" s="637"/>
      <c r="J30" s="168" t="s">
        <v>346</v>
      </c>
      <c r="K30" s="169" t="s">
        <v>346</v>
      </c>
      <c r="L30" s="169" t="s">
        <v>346</v>
      </c>
      <c r="M30" s="169" t="s">
        <v>346</v>
      </c>
      <c r="N30" s="169" t="s">
        <v>346</v>
      </c>
      <c r="O30" s="170" t="s">
        <v>346</v>
      </c>
      <c r="P30" s="168" t="s">
        <v>346</v>
      </c>
      <c r="Q30" s="169" t="s">
        <v>346</v>
      </c>
      <c r="R30" s="169" t="s">
        <v>346</v>
      </c>
      <c r="S30" s="169" t="s">
        <v>346</v>
      </c>
      <c r="T30" s="169" t="s">
        <v>346</v>
      </c>
      <c r="U30" s="170" t="s">
        <v>346</v>
      </c>
      <c r="V30" s="168" t="s">
        <v>346</v>
      </c>
      <c r="W30" s="169" t="s">
        <v>346</v>
      </c>
      <c r="X30" s="67" t="s">
        <v>346</v>
      </c>
      <c r="Y30" s="67" t="s">
        <v>346</v>
      </c>
      <c r="Z30" s="67" t="s">
        <v>346</v>
      </c>
      <c r="AA30" s="68" t="s">
        <v>346</v>
      </c>
      <c r="AB30" s="54" t="s">
        <v>346</v>
      </c>
      <c r="AC30" s="55" t="s">
        <v>346</v>
      </c>
      <c r="AD30" s="55" t="s">
        <v>346</v>
      </c>
      <c r="AE30" s="55" t="s">
        <v>346</v>
      </c>
      <c r="AF30" s="55" t="s">
        <v>346</v>
      </c>
      <c r="AG30" s="56" t="s">
        <v>346</v>
      </c>
      <c r="AH30" s="57" t="s">
        <v>346</v>
      </c>
      <c r="AI30" s="58" t="s">
        <v>346</v>
      </c>
      <c r="AJ30" s="58" t="s">
        <v>346</v>
      </c>
      <c r="AK30" s="58" t="s">
        <v>346</v>
      </c>
      <c r="AL30" s="58" t="s">
        <v>346</v>
      </c>
      <c r="AN30" s="667"/>
      <c r="AO30" s="668"/>
      <c r="AP30" s="668"/>
      <c r="AQ30" s="668"/>
      <c r="AR30" s="668"/>
      <c r="AS30" s="668"/>
      <c r="AT30" s="650"/>
      <c r="AU30" s="650"/>
    </row>
    <row r="31" spans="2:47" ht="15.75" x14ac:dyDescent="0.25">
      <c r="B31" s="630"/>
      <c r="C31" s="630"/>
      <c r="D31" s="631"/>
      <c r="E31" s="635"/>
      <c r="F31" s="636"/>
      <c r="G31" s="636"/>
      <c r="H31" s="636"/>
      <c r="I31" s="637"/>
      <c r="J31" s="168" t="s">
        <v>346</v>
      </c>
      <c r="K31" s="169" t="s">
        <v>346</v>
      </c>
      <c r="L31" s="169" t="s">
        <v>346</v>
      </c>
      <c r="M31" s="169" t="s">
        <v>346</v>
      </c>
      <c r="N31" s="169" t="s">
        <v>346</v>
      </c>
      <c r="O31" s="170" t="s">
        <v>346</v>
      </c>
      <c r="P31" s="168" t="s">
        <v>346</v>
      </c>
      <c r="Q31" s="169" t="s">
        <v>346</v>
      </c>
      <c r="R31" s="169" t="s">
        <v>346</v>
      </c>
      <c r="S31" s="169" t="s">
        <v>346</v>
      </c>
      <c r="T31" s="169" t="s">
        <v>346</v>
      </c>
      <c r="U31" s="170" t="s">
        <v>346</v>
      </c>
      <c r="V31" s="168" t="s">
        <v>346</v>
      </c>
      <c r="W31" s="169" t="s">
        <v>346</v>
      </c>
      <c r="X31" s="67" t="s">
        <v>346</v>
      </c>
      <c r="Y31" s="67" t="s">
        <v>346</v>
      </c>
      <c r="Z31" s="67" t="s">
        <v>346</v>
      </c>
      <c r="AA31" s="68" t="s">
        <v>346</v>
      </c>
      <c r="AB31" s="54" t="s">
        <v>346</v>
      </c>
      <c r="AC31" s="55" t="s">
        <v>346</v>
      </c>
      <c r="AD31" s="55" t="s">
        <v>346</v>
      </c>
      <c r="AE31" s="55" t="s">
        <v>346</v>
      </c>
      <c r="AF31" s="55" t="s">
        <v>346</v>
      </c>
      <c r="AG31" s="56" t="s">
        <v>346</v>
      </c>
      <c r="AH31" s="57" t="s">
        <v>346</v>
      </c>
      <c r="AI31" s="58" t="s">
        <v>346</v>
      </c>
      <c r="AJ31" s="58" t="s">
        <v>346</v>
      </c>
      <c r="AK31" s="58" t="s">
        <v>346</v>
      </c>
      <c r="AL31" s="58" t="s">
        <v>346</v>
      </c>
      <c r="AN31" s="667"/>
      <c r="AO31" s="668"/>
      <c r="AP31" s="668"/>
      <c r="AQ31" s="668"/>
      <c r="AR31" s="668"/>
      <c r="AS31" s="668"/>
      <c r="AT31" s="650"/>
      <c r="AU31" s="650"/>
    </row>
    <row r="32" spans="2:47" ht="15.75" x14ac:dyDescent="0.25">
      <c r="B32" s="630"/>
      <c r="C32" s="630"/>
      <c r="D32" s="631"/>
      <c r="E32" s="635"/>
      <c r="F32" s="636"/>
      <c r="G32" s="636"/>
      <c r="H32" s="636"/>
      <c r="I32" s="637"/>
      <c r="J32" s="168" t="s">
        <v>346</v>
      </c>
      <c r="K32" s="169" t="s">
        <v>346</v>
      </c>
      <c r="L32" s="169" t="s">
        <v>346</v>
      </c>
      <c r="M32" s="169" t="s">
        <v>346</v>
      </c>
      <c r="N32" s="169" t="s">
        <v>346</v>
      </c>
      <c r="O32" s="170" t="s">
        <v>346</v>
      </c>
      <c r="P32" s="168" t="s">
        <v>346</v>
      </c>
      <c r="Q32" s="169" t="s">
        <v>346</v>
      </c>
      <c r="R32" s="169" t="s">
        <v>346</v>
      </c>
      <c r="S32" s="169" t="s">
        <v>346</v>
      </c>
      <c r="T32" s="169" t="s">
        <v>346</v>
      </c>
      <c r="U32" s="170" t="s">
        <v>346</v>
      </c>
      <c r="V32" s="168" t="s">
        <v>346</v>
      </c>
      <c r="W32" s="169" t="s">
        <v>346</v>
      </c>
      <c r="X32" s="67" t="s">
        <v>346</v>
      </c>
      <c r="Y32" s="67" t="s">
        <v>346</v>
      </c>
      <c r="Z32" s="67" t="s">
        <v>346</v>
      </c>
      <c r="AA32" s="68" t="s">
        <v>346</v>
      </c>
      <c r="AB32" s="54" t="s">
        <v>346</v>
      </c>
      <c r="AC32" s="55" t="s">
        <v>346</v>
      </c>
      <c r="AD32" s="55" t="s">
        <v>346</v>
      </c>
      <c r="AE32" s="55" t="s">
        <v>346</v>
      </c>
      <c r="AF32" s="55" t="s">
        <v>346</v>
      </c>
      <c r="AG32" s="56" t="s">
        <v>346</v>
      </c>
      <c r="AH32" s="57" t="s">
        <v>346</v>
      </c>
      <c r="AI32" s="58" t="s">
        <v>346</v>
      </c>
      <c r="AJ32" s="58" t="s">
        <v>346</v>
      </c>
      <c r="AK32" s="58" t="s">
        <v>346</v>
      </c>
      <c r="AL32" s="58" t="s">
        <v>346</v>
      </c>
      <c r="AN32" s="667"/>
      <c r="AO32" s="668"/>
      <c r="AP32" s="668"/>
      <c r="AQ32" s="668"/>
      <c r="AR32" s="668"/>
      <c r="AS32" s="668"/>
      <c r="AT32" s="650"/>
      <c r="AU32" s="650"/>
    </row>
    <row r="33" spans="2:47" ht="15.75" x14ac:dyDescent="0.25">
      <c r="B33" s="630"/>
      <c r="C33" s="630"/>
      <c r="D33" s="631"/>
      <c r="E33" s="635"/>
      <c r="F33" s="636"/>
      <c r="G33" s="636"/>
      <c r="H33" s="636"/>
      <c r="I33" s="637"/>
      <c r="J33" s="168" t="s">
        <v>346</v>
      </c>
      <c r="K33" s="169" t="s">
        <v>346</v>
      </c>
      <c r="L33" s="169" t="s">
        <v>346</v>
      </c>
      <c r="M33" s="169" t="s">
        <v>346</v>
      </c>
      <c r="N33" s="169" t="s">
        <v>346</v>
      </c>
      <c r="O33" s="170" t="s">
        <v>346</v>
      </c>
      <c r="P33" s="168" t="s">
        <v>346</v>
      </c>
      <c r="Q33" s="169" t="s">
        <v>346</v>
      </c>
      <c r="R33" s="169" t="s">
        <v>346</v>
      </c>
      <c r="S33" s="169" t="s">
        <v>346</v>
      </c>
      <c r="T33" s="169" t="s">
        <v>346</v>
      </c>
      <c r="U33" s="170" t="s">
        <v>346</v>
      </c>
      <c r="V33" s="168" t="s">
        <v>346</v>
      </c>
      <c r="W33" s="169" t="s">
        <v>346</v>
      </c>
      <c r="X33" s="67" t="s">
        <v>346</v>
      </c>
      <c r="Y33" s="67" t="s">
        <v>346</v>
      </c>
      <c r="Z33" s="67" t="s">
        <v>346</v>
      </c>
      <c r="AA33" s="68" t="s">
        <v>346</v>
      </c>
      <c r="AB33" s="54" t="s">
        <v>346</v>
      </c>
      <c r="AC33" s="55" t="s">
        <v>346</v>
      </c>
      <c r="AD33" s="55" t="s">
        <v>346</v>
      </c>
      <c r="AE33" s="55" t="s">
        <v>346</v>
      </c>
      <c r="AF33" s="55" t="s">
        <v>346</v>
      </c>
      <c r="AG33" s="56" t="s">
        <v>346</v>
      </c>
      <c r="AH33" s="57" t="s">
        <v>346</v>
      </c>
      <c r="AI33" s="58" t="s">
        <v>346</v>
      </c>
      <c r="AJ33" s="58" t="s">
        <v>346</v>
      </c>
      <c r="AK33" s="58" t="s">
        <v>346</v>
      </c>
      <c r="AL33" s="58" t="s">
        <v>346</v>
      </c>
      <c r="AN33" s="667"/>
      <c r="AO33" s="668"/>
      <c r="AP33" s="668"/>
      <c r="AQ33" s="668"/>
      <c r="AR33" s="668"/>
      <c r="AS33" s="668"/>
      <c r="AT33" s="650"/>
      <c r="AU33" s="650"/>
    </row>
    <row r="34" spans="2:47" ht="15.75" x14ac:dyDescent="0.25">
      <c r="B34" s="630"/>
      <c r="C34" s="630"/>
      <c r="D34" s="631"/>
      <c r="E34" s="635"/>
      <c r="F34" s="636"/>
      <c r="G34" s="636"/>
      <c r="H34" s="636"/>
      <c r="I34" s="637"/>
      <c r="J34" s="168" t="s">
        <v>346</v>
      </c>
      <c r="K34" s="169" t="s">
        <v>346</v>
      </c>
      <c r="L34" s="169" t="s">
        <v>346</v>
      </c>
      <c r="M34" s="169" t="s">
        <v>346</v>
      </c>
      <c r="N34" s="169" t="s">
        <v>346</v>
      </c>
      <c r="O34" s="170" t="s">
        <v>346</v>
      </c>
      <c r="P34" s="168" t="s">
        <v>346</v>
      </c>
      <c r="Q34" s="169" t="s">
        <v>346</v>
      </c>
      <c r="R34" s="169" t="s">
        <v>346</v>
      </c>
      <c r="S34" s="169" t="s">
        <v>346</v>
      </c>
      <c r="T34" s="169" t="s">
        <v>346</v>
      </c>
      <c r="U34" s="170" t="s">
        <v>346</v>
      </c>
      <c r="V34" s="168" t="s">
        <v>346</v>
      </c>
      <c r="W34" s="169" t="s">
        <v>346</v>
      </c>
      <c r="X34" s="67" t="s">
        <v>346</v>
      </c>
      <c r="Y34" s="67" t="s">
        <v>346</v>
      </c>
      <c r="Z34" s="67" t="s">
        <v>346</v>
      </c>
      <c r="AA34" s="68" t="s">
        <v>346</v>
      </c>
      <c r="AB34" s="54" t="s">
        <v>346</v>
      </c>
      <c r="AC34" s="55" t="s">
        <v>346</v>
      </c>
      <c r="AD34" s="55" t="s">
        <v>346</v>
      </c>
      <c r="AE34" s="55" t="s">
        <v>346</v>
      </c>
      <c r="AF34" s="55" t="s">
        <v>346</v>
      </c>
      <c r="AG34" s="56" t="s">
        <v>346</v>
      </c>
      <c r="AH34" s="57" t="s">
        <v>346</v>
      </c>
      <c r="AI34" s="58" t="s">
        <v>346</v>
      </c>
      <c r="AJ34" s="58" t="s">
        <v>346</v>
      </c>
      <c r="AK34" s="58" t="s">
        <v>346</v>
      </c>
      <c r="AL34" s="58" t="s">
        <v>346</v>
      </c>
      <c r="AN34" s="667"/>
      <c r="AO34" s="668"/>
      <c r="AP34" s="668"/>
      <c r="AQ34" s="668"/>
      <c r="AR34" s="668"/>
      <c r="AS34" s="668"/>
      <c r="AT34" s="650"/>
      <c r="AU34" s="650"/>
    </row>
    <row r="35" spans="2:47" ht="6" customHeight="1" thickBot="1" x14ac:dyDescent="0.3">
      <c r="B35" s="630"/>
      <c r="C35" s="630"/>
      <c r="D35" s="631"/>
      <c r="E35" s="635"/>
      <c r="F35" s="636"/>
      <c r="G35" s="636"/>
      <c r="H35" s="636"/>
      <c r="I35" s="637"/>
      <c r="J35" s="168" t="s">
        <v>346</v>
      </c>
      <c r="K35" s="169" t="s">
        <v>346</v>
      </c>
      <c r="L35" s="169" t="s">
        <v>346</v>
      </c>
      <c r="M35" s="169" t="s">
        <v>346</v>
      </c>
      <c r="N35" s="169" t="s">
        <v>346</v>
      </c>
      <c r="O35" s="170" t="s">
        <v>346</v>
      </c>
      <c r="P35" s="168" t="s">
        <v>346</v>
      </c>
      <c r="Q35" s="169" t="s">
        <v>346</v>
      </c>
      <c r="R35" s="169" t="s">
        <v>346</v>
      </c>
      <c r="S35" s="169" t="s">
        <v>346</v>
      </c>
      <c r="T35" s="169" t="s">
        <v>346</v>
      </c>
      <c r="U35" s="170" t="s">
        <v>346</v>
      </c>
      <c r="V35" s="168" t="s">
        <v>346</v>
      </c>
      <c r="W35" s="169" t="s">
        <v>346</v>
      </c>
      <c r="X35" s="67" t="s">
        <v>346</v>
      </c>
      <c r="Y35" s="67" t="s">
        <v>346</v>
      </c>
      <c r="Z35" s="67" t="s">
        <v>346</v>
      </c>
      <c r="AA35" s="68" t="s">
        <v>346</v>
      </c>
      <c r="AB35" s="54" t="s">
        <v>346</v>
      </c>
      <c r="AC35" s="55" t="s">
        <v>346</v>
      </c>
      <c r="AD35" s="55" t="s">
        <v>346</v>
      </c>
      <c r="AE35" s="55" t="s">
        <v>346</v>
      </c>
      <c r="AF35" s="55" t="s">
        <v>346</v>
      </c>
      <c r="AG35" s="56" t="s">
        <v>346</v>
      </c>
      <c r="AH35" s="57" t="s">
        <v>346</v>
      </c>
      <c r="AI35" s="58" t="s">
        <v>346</v>
      </c>
      <c r="AJ35" s="58" t="s">
        <v>346</v>
      </c>
      <c r="AK35" s="58" t="s">
        <v>346</v>
      </c>
      <c r="AL35" s="58" t="s">
        <v>346</v>
      </c>
      <c r="AN35" s="667"/>
      <c r="AO35" s="668"/>
      <c r="AP35" s="668"/>
      <c r="AQ35" s="668"/>
      <c r="AR35" s="668"/>
      <c r="AS35" s="668"/>
      <c r="AT35" s="650"/>
      <c r="AU35" s="650"/>
    </row>
    <row r="36" spans="2:47" ht="16.5" hidden="1" thickBot="1" x14ac:dyDescent="0.3">
      <c r="B36" s="630"/>
      <c r="C36" s="630"/>
      <c r="D36" s="631"/>
      <c r="E36" s="635"/>
      <c r="F36" s="636"/>
      <c r="G36" s="636"/>
      <c r="H36" s="636"/>
      <c r="I36" s="637"/>
      <c r="J36" s="66" t="s">
        <v>346</v>
      </c>
      <c r="K36" s="67" t="s">
        <v>346</v>
      </c>
      <c r="L36" s="67" t="s">
        <v>346</v>
      </c>
      <c r="M36" s="67" t="s">
        <v>346</v>
      </c>
      <c r="N36" s="67" t="s">
        <v>346</v>
      </c>
      <c r="O36" s="68" t="s">
        <v>346</v>
      </c>
      <c r="P36" s="66" t="s">
        <v>346</v>
      </c>
      <c r="Q36" s="67" t="s">
        <v>346</v>
      </c>
      <c r="R36" s="67" t="s">
        <v>346</v>
      </c>
      <c r="S36" s="67" t="s">
        <v>346</v>
      </c>
      <c r="T36" s="67" t="s">
        <v>346</v>
      </c>
      <c r="U36" s="68" t="s">
        <v>346</v>
      </c>
      <c r="V36" s="66" t="s">
        <v>346</v>
      </c>
      <c r="W36" s="67" t="s">
        <v>346</v>
      </c>
      <c r="X36" s="67" t="s">
        <v>346</v>
      </c>
      <c r="Y36" s="67" t="s">
        <v>346</v>
      </c>
      <c r="Z36" s="67" t="s">
        <v>346</v>
      </c>
      <c r="AA36" s="68" t="s">
        <v>346</v>
      </c>
      <c r="AB36" s="54" t="s">
        <v>346</v>
      </c>
      <c r="AC36" s="55" t="s">
        <v>346</v>
      </c>
      <c r="AD36" s="55" t="s">
        <v>346</v>
      </c>
      <c r="AE36" s="55" t="s">
        <v>346</v>
      </c>
      <c r="AF36" s="55" t="s">
        <v>346</v>
      </c>
      <c r="AG36" s="56" t="s">
        <v>346</v>
      </c>
      <c r="AH36" s="57" t="s">
        <v>346</v>
      </c>
      <c r="AI36" s="58" t="s">
        <v>346</v>
      </c>
      <c r="AJ36" s="58" t="s">
        <v>346</v>
      </c>
      <c r="AK36" s="58" t="s">
        <v>346</v>
      </c>
      <c r="AL36" s="58" t="s">
        <v>346</v>
      </c>
      <c r="AN36" s="667"/>
      <c r="AO36" s="668"/>
      <c r="AP36" s="668"/>
      <c r="AQ36" s="668"/>
      <c r="AR36" s="668"/>
      <c r="AS36" s="669"/>
      <c r="AT36" s="35"/>
      <c r="AU36" s="35"/>
    </row>
    <row r="37" spans="2:47" ht="16.5" hidden="1" thickBot="1" x14ac:dyDescent="0.3">
      <c r="B37" s="630"/>
      <c r="C37" s="630"/>
      <c r="D37" s="631"/>
      <c r="E37" s="638"/>
      <c r="F37" s="639"/>
      <c r="G37" s="639"/>
      <c r="H37" s="639"/>
      <c r="I37" s="640"/>
      <c r="J37" s="66" t="s">
        <v>346</v>
      </c>
      <c r="K37" s="67" t="s">
        <v>346</v>
      </c>
      <c r="L37" s="67" t="s">
        <v>346</v>
      </c>
      <c r="M37" s="67" t="s">
        <v>346</v>
      </c>
      <c r="N37" s="67" t="s">
        <v>346</v>
      </c>
      <c r="O37" s="68" t="s">
        <v>346</v>
      </c>
      <c r="P37" s="66" t="s">
        <v>346</v>
      </c>
      <c r="Q37" s="67" t="s">
        <v>346</v>
      </c>
      <c r="R37" s="67" t="s">
        <v>346</v>
      </c>
      <c r="S37" s="67" t="s">
        <v>346</v>
      </c>
      <c r="T37" s="67" t="s">
        <v>346</v>
      </c>
      <c r="U37" s="68" t="s">
        <v>346</v>
      </c>
      <c r="V37" s="66" t="s">
        <v>346</v>
      </c>
      <c r="W37" s="67" t="s">
        <v>346</v>
      </c>
      <c r="X37" s="67" t="s">
        <v>346</v>
      </c>
      <c r="Y37" s="67" t="s">
        <v>346</v>
      </c>
      <c r="Z37" s="67" t="s">
        <v>346</v>
      </c>
      <c r="AA37" s="68" t="s">
        <v>346</v>
      </c>
      <c r="AB37" s="59" t="s">
        <v>346</v>
      </c>
      <c r="AC37" s="60" t="s">
        <v>346</v>
      </c>
      <c r="AD37" s="60" t="s">
        <v>346</v>
      </c>
      <c r="AE37" s="60" t="s">
        <v>346</v>
      </c>
      <c r="AF37" s="60" t="s">
        <v>346</v>
      </c>
      <c r="AG37" s="61" t="s">
        <v>346</v>
      </c>
      <c r="AH37" s="62" t="s">
        <v>346</v>
      </c>
      <c r="AI37" s="63" t="s">
        <v>346</v>
      </c>
      <c r="AJ37" s="63" t="s">
        <v>346</v>
      </c>
      <c r="AK37" s="63" t="s">
        <v>346</v>
      </c>
      <c r="AL37" s="63" t="s">
        <v>346</v>
      </c>
      <c r="AN37" s="670"/>
      <c r="AO37" s="671"/>
      <c r="AP37" s="671"/>
      <c r="AQ37" s="671"/>
      <c r="AR37" s="671"/>
      <c r="AS37" s="672"/>
      <c r="AT37" s="35"/>
      <c r="AU37" s="35"/>
    </row>
    <row r="38" spans="2:47" ht="15.75" x14ac:dyDescent="0.25">
      <c r="B38" s="630"/>
      <c r="C38" s="630"/>
      <c r="D38" s="631"/>
      <c r="E38" s="632" t="s">
        <v>165</v>
      </c>
      <c r="F38" s="633"/>
      <c r="G38" s="633"/>
      <c r="H38" s="633"/>
      <c r="I38" s="633"/>
      <c r="J38" s="72" t="s">
        <v>346</v>
      </c>
      <c r="K38" s="73" t="s">
        <v>346</v>
      </c>
      <c r="L38" s="73" t="s">
        <v>346</v>
      </c>
      <c r="M38" s="73" t="s">
        <v>346</v>
      </c>
      <c r="N38" s="73" t="s">
        <v>346</v>
      </c>
      <c r="O38" s="74" t="s">
        <v>346</v>
      </c>
      <c r="P38" s="165" t="s">
        <v>346</v>
      </c>
      <c r="Q38" s="166" t="s">
        <v>346</v>
      </c>
      <c r="R38" s="166" t="s">
        <v>346</v>
      </c>
      <c r="S38" s="166" t="s">
        <v>346</v>
      </c>
      <c r="T38" s="166" t="s">
        <v>346</v>
      </c>
      <c r="U38" s="167" t="s">
        <v>346</v>
      </c>
      <c r="V38" s="165"/>
      <c r="W38" s="166"/>
      <c r="X38" s="64" t="s">
        <v>346</v>
      </c>
      <c r="Y38" s="64" t="s">
        <v>346</v>
      </c>
      <c r="Z38" s="64" t="s">
        <v>346</v>
      </c>
      <c r="AA38" s="65" t="s">
        <v>346</v>
      </c>
      <c r="AB38" s="49" t="s">
        <v>346</v>
      </c>
      <c r="AC38" s="50" t="s">
        <v>346</v>
      </c>
      <c r="AD38" s="50" t="s">
        <v>346</v>
      </c>
      <c r="AE38" s="50" t="s">
        <v>346</v>
      </c>
      <c r="AF38" s="50" t="s">
        <v>346</v>
      </c>
      <c r="AG38" s="51" t="s">
        <v>346</v>
      </c>
      <c r="AH38" s="52" t="s">
        <v>346</v>
      </c>
      <c r="AI38" s="53" t="s">
        <v>346</v>
      </c>
      <c r="AJ38" s="53" t="s">
        <v>346</v>
      </c>
      <c r="AK38" s="53" t="s">
        <v>346</v>
      </c>
      <c r="AL38" s="53" t="s">
        <v>346</v>
      </c>
      <c r="AN38" s="673" t="s">
        <v>166</v>
      </c>
      <c r="AO38" s="674"/>
      <c r="AP38" s="674"/>
      <c r="AQ38" s="674"/>
      <c r="AR38" s="674"/>
      <c r="AS38" s="674"/>
      <c r="AT38" s="650" t="s">
        <v>369</v>
      </c>
      <c r="AU38" s="681"/>
    </row>
    <row r="39" spans="2:47" ht="15.75" x14ac:dyDescent="0.25">
      <c r="B39" s="630"/>
      <c r="C39" s="630"/>
      <c r="D39" s="631"/>
      <c r="E39" s="651"/>
      <c r="F39" s="636"/>
      <c r="G39" s="636"/>
      <c r="H39" s="636"/>
      <c r="I39" s="636"/>
      <c r="J39" s="75" t="s">
        <v>346</v>
      </c>
      <c r="K39" s="76" t="s">
        <v>346</v>
      </c>
      <c r="L39" s="76" t="s">
        <v>346</v>
      </c>
      <c r="M39" s="76" t="s">
        <v>346</v>
      </c>
      <c r="N39" s="76" t="s">
        <v>346</v>
      </c>
      <c r="O39" s="77" t="s">
        <v>346</v>
      </c>
      <c r="P39" s="168" t="s">
        <v>346</v>
      </c>
      <c r="Q39" s="169" t="s">
        <v>346</v>
      </c>
      <c r="R39" s="169" t="s">
        <v>346</v>
      </c>
      <c r="S39" s="169" t="s">
        <v>346</v>
      </c>
      <c r="T39" s="169" t="s">
        <v>346</v>
      </c>
      <c r="U39" s="170" t="s">
        <v>346</v>
      </c>
      <c r="V39" s="168" t="s">
        <v>346</v>
      </c>
      <c r="W39" s="169" t="s">
        <v>346</v>
      </c>
      <c r="X39" s="67" t="s">
        <v>346</v>
      </c>
      <c r="Y39" s="67" t="s">
        <v>346</v>
      </c>
      <c r="Z39" s="67" t="s">
        <v>346</v>
      </c>
      <c r="AA39" s="68" t="s">
        <v>346</v>
      </c>
      <c r="AB39" s="54" t="s">
        <v>346</v>
      </c>
      <c r="AC39" s="55" t="s">
        <v>346</v>
      </c>
      <c r="AD39" s="55" t="s">
        <v>346</v>
      </c>
      <c r="AE39" s="55" t="s">
        <v>346</v>
      </c>
      <c r="AF39" s="55" t="s">
        <v>346</v>
      </c>
      <c r="AG39" s="56" t="s">
        <v>346</v>
      </c>
      <c r="AH39" s="57" t="s">
        <v>346</v>
      </c>
      <c r="AI39" s="58" t="s">
        <v>346</v>
      </c>
      <c r="AJ39" s="58" t="s">
        <v>346</v>
      </c>
      <c r="AK39" s="58" t="s">
        <v>346</v>
      </c>
      <c r="AL39" s="58" t="s">
        <v>346</v>
      </c>
      <c r="AN39" s="675"/>
      <c r="AO39" s="676"/>
      <c r="AP39" s="676"/>
      <c r="AQ39" s="676"/>
      <c r="AR39" s="676"/>
      <c r="AS39" s="676"/>
      <c r="AT39" s="681"/>
      <c r="AU39" s="681"/>
    </row>
    <row r="40" spans="2:47" ht="15.75" x14ac:dyDescent="0.25">
      <c r="B40" s="630"/>
      <c r="C40" s="630"/>
      <c r="D40" s="631"/>
      <c r="E40" s="635"/>
      <c r="F40" s="636"/>
      <c r="G40" s="636"/>
      <c r="H40" s="636"/>
      <c r="I40" s="636"/>
      <c r="J40" s="75" t="s">
        <v>346</v>
      </c>
      <c r="K40" s="76" t="s">
        <v>346</v>
      </c>
      <c r="L40" s="76" t="s">
        <v>346</v>
      </c>
      <c r="M40" s="76" t="s">
        <v>346</v>
      </c>
      <c r="N40" s="76" t="s">
        <v>346</v>
      </c>
      <c r="O40" s="77" t="s">
        <v>346</v>
      </c>
      <c r="P40" s="168" t="s">
        <v>346</v>
      </c>
      <c r="Q40" s="169" t="s">
        <v>346</v>
      </c>
      <c r="R40" s="169" t="s">
        <v>346</v>
      </c>
      <c r="S40" s="169" t="s">
        <v>346</v>
      </c>
      <c r="T40" s="169" t="s">
        <v>346</v>
      </c>
      <c r="U40" s="170" t="s">
        <v>346</v>
      </c>
      <c r="V40" s="168" t="s">
        <v>346</v>
      </c>
      <c r="W40" s="169" t="s">
        <v>346</v>
      </c>
      <c r="X40" s="67" t="s">
        <v>346</v>
      </c>
      <c r="Y40" s="67" t="s">
        <v>346</v>
      </c>
      <c r="Z40" s="67" t="s">
        <v>346</v>
      </c>
      <c r="AA40" s="68" t="s">
        <v>346</v>
      </c>
      <c r="AB40" s="54" t="s">
        <v>346</v>
      </c>
      <c r="AC40" s="55" t="s">
        <v>346</v>
      </c>
      <c r="AD40" s="55" t="s">
        <v>346</v>
      </c>
      <c r="AE40" s="55" t="s">
        <v>346</v>
      </c>
      <c r="AF40" s="55" t="s">
        <v>346</v>
      </c>
      <c r="AG40" s="56" t="s">
        <v>346</v>
      </c>
      <c r="AH40" s="57" t="s">
        <v>346</v>
      </c>
      <c r="AI40" s="58" t="s">
        <v>346</v>
      </c>
      <c r="AJ40" s="58" t="s">
        <v>346</v>
      </c>
      <c r="AK40" s="58" t="s">
        <v>346</v>
      </c>
      <c r="AL40" s="58" t="s">
        <v>346</v>
      </c>
      <c r="AN40" s="675"/>
      <c r="AO40" s="676"/>
      <c r="AP40" s="676"/>
      <c r="AQ40" s="676"/>
      <c r="AR40" s="676"/>
      <c r="AS40" s="676"/>
      <c r="AT40" s="681"/>
      <c r="AU40" s="681"/>
    </row>
    <row r="41" spans="2:47" ht="15.75" x14ac:dyDescent="0.25">
      <c r="B41" s="630"/>
      <c r="C41" s="630"/>
      <c r="D41" s="631"/>
      <c r="E41" s="635"/>
      <c r="F41" s="636"/>
      <c r="G41" s="636"/>
      <c r="H41" s="636"/>
      <c r="I41" s="636"/>
      <c r="J41" s="75" t="s">
        <v>346</v>
      </c>
      <c r="K41" s="76" t="s">
        <v>346</v>
      </c>
      <c r="L41" s="76" t="s">
        <v>346</v>
      </c>
      <c r="M41" s="76" t="s">
        <v>346</v>
      </c>
      <c r="N41" s="76" t="s">
        <v>346</v>
      </c>
      <c r="O41" s="77" t="s">
        <v>346</v>
      </c>
      <c r="P41" s="168" t="s">
        <v>346</v>
      </c>
      <c r="Q41" s="169" t="s">
        <v>346</v>
      </c>
      <c r="R41" s="169" t="s">
        <v>346</v>
      </c>
      <c r="S41" s="169" t="s">
        <v>346</v>
      </c>
      <c r="T41" s="169" t="s">
        <v>346</v>
      </c>
      <c r="U41" s="170" t="s">
        <v>346</v>
      </c>
      <c r="V41" s="168" t="s">
        <v>346</v>
      </c>
      <c r="W41" s="169" t="s">
        <v>346</v>
      </c>
      <c r="X41" s="67" t="s">
        <v>346</v>
      </c>
      <c r="Y41" s="67" t="s">
        <v>346</v>
      </c>
      <c r="Z41" s="67" t="s">
        <v>346</v>
      </c>
      <c r="AA41" s="68" t="s">
        <v>346</v>
      </c>
      <c r="AB41" s="54" t="s">
        <v>346</v>
      </c>
      <c r="AC41" s="55" t="s">
        <v>346</v>
      </c>
      <c r="AD41" s="55" t="s">
        <v>346</v>
      </c>
      <c r="AE41" s="55" t="s">
        <v>346</v>
      </c>
      <c r="AF41" s="55" t="s">
        <v>346</v>
      </c>
      <c r="AG41" s="56" t="s">
        <v>346</v>
      </c>
      <c r="AH41" s="57" t="s">
        <v>346</v>
      </c>
      <c r="AI41" s="58" t="s">
        <v>346</v>
      </c>
      <c r="AJ41" s="58" t="s">
        <v>346</v>
      </c>
      <c r="AK41" s="58" t="s">
        <v>346</v>
      </c>
      <c r="AL41" s="58" t="s">
        <v>346</v>
      </c>
      <c r="AN41" s="675"/>
      <c r="AO41" s="676"/>
      <c r="AP41" s="676"/>
      <c r="AQ41" s="676"/>
      <c r="AR41" s="676"/>
      <c r="AS41" s="676"/>
      <c r="AT41" s="681"/>
      <c r="AU41" s="681"/>
    </row>
    <row r="42" spans="2:47" ht="15.75" x14ac:dyDescent="0.25">
      <c r="B42" s="630"/>
      <c r="C42" s="630"/>
      <c r="D42" s="631"/>
      <c r="E42" s="635"/>
      <c r="F42" s="636"/>
      <c r="G42" s="636"/>
      <c r="H42" s="636"/>
      <c r="I42" s="636"/>
      <c r="J42" s="75" t="s">
        <v>346</v>
      </c>
      <c r="K42" s="76" t="s">
        <v>346</v>
      </c>
      <c r="L42" s="76" t="s">
        <v>346</v>
      </c>
      <c r="M42" s="76" t="s">
        <v>346</v>
      </c>
      <c r="N42" s="76" t="s">
        <v>346</v>
      </c>
      <c r="O42" s="77" t="s">
        <v>346</v>
      </c>
      <c r="P42" s="168" t="s">
        <v>346</v>
      </c>
      <c r="Q42" s="169" t="s">
        <v>346</v>
      </c>
      <c r="R42" s="169" t="s">
        <v>346</v>
      </c>
      <c r="S42" s="169" t="s">
        <v>346</v>
      </c>
      <c r="T42" s="169" t="s">
        <v>346</v>
      </c>
      <c r="U42" s="170" t="s">
        <v>346</v>
      </c>
      <c r="V42" s="168" t="s">
        <v>346</v>
      </c>
      <c r="W42" s="169" t="s">
        <v>346</v>
      </c>
      <c r="X42" s="67" t="s">
        <v>346</v>
      </c>
      <c r="Y42" s="67" t="s">
        <v>346</v>
      </c>
      <c r="Z42" s="67" t="s">
        <v>346</v>
      </c>
      <c r="AA42" s="68" t="s">
        <v>346</v>
      </c>
      <c r="AB42" s="54" t="s">
        <v>346</v>
      </c>
      <c r="AC42" s="55" t="s">
        <v>346</v>
      </c>
      <c r="AD42" s="55" t="s">
        <v>346</v>
      </c>
      <c r="AE42" s="55" t="s">
        <v>346</v>
      </c>
      <c r="AF42" s="55" t="s">
        <v>346</v>
      </c>
      <c r="AG42" s="56" t="s">
        <v>346</v>
      </c>
      <c r="AH42" s="57" t="s">
        <v>346</v>
      </c>
      <c r="AI42" s="58" t="s">
        <v>346</v>
      </c>
      <c r="AJ42" s="58" t="s">
        <v>346</v>
      </c>
      <c r="AK42" s="58" t="s">
        <v>346</v>
      </c>
      <c r="AL42" s="58" t="s">
        <v>346</v>
      </c>
      <c r="AN42" s="675"/>
      <c r="AO42" s="676"/>
      <c r="AP42" s="676"/>
      <c r="AQ42" s="676"/>
      <c r="AR42" s="676"/>
      <c r="AS42" s="676"/>
      <c r="AT42" s="681"/>
      <c r="AU42" s="681"/>
    </row>
    <row r="43" spans="2:47" ht="15.75" x14ac:dyDescent="0.25">
      <c r="B43" s="630"/>
      <c r="C43" s="630"/>
      <c r="D43" s="631"/>
      <c r="E43" s="635"/>
      <c r="F43" s="636"/>
      <c r="G43" s="636"/>
      <c r="H43" s="636"/>
      <c r="I43" s="636"/>
      <c r="J43" s="75" t="s">
        <v>346</v>
      </c>
      <c r="K43" s="76" t="s">
        <v>346</v>
      </c>
      <c r="L43" s="76" t="s">
        <v>346</v>
      </c>
      <c r="M43" s="76" t="s">
        <v>346</v>
      </c>
      <c r="N43" s="76" t="s">
        <v>346</v>
      </c>
      <c r="O43" s="77" t="s">
        <v>346</v>
      </c>
      <c r="P43" s="168" t="s">
        <v>346</v>
      </c>
      <c r="Q43" s="169" t="s">
        <v>346</v>
      </c>
      <c r="R43" s="169" t="s">
        <v>346</v>
      </c>
      <c r="S43" s="169" t="s">
        <v>346</v>
      </c>
      <c r="T43" s="169" t="s">
        <v>346</v>
      </c>
      <c r="U43" s="170" t="s">
        <v>346</v>
      </c>
      <c r="V43" s="168" t="s">
        <v>346</v>
      </c>
      <c r="W43" s="169" t="s">
        <v>346</v>
      </c>
      <c r="X43" s="67" t="s">
        <v>346</v>
      </c>
      <c r="Y43" s="67" t="s">
        <v>346</v>
      </c>
      <c r="Z43" s="67" t="s">
        <v>346</v>
      </c>
      <c r="AA43" s="68" t="s">
        <v>346</v>
      </c>
      <c r="AB43" s="54" t="s">
        <v>346</v>
      </c>
      <c r="AC43" s="55" t="s">
        <v>346</v>
      </c>
      <c r="AD43" s="55" t="s">
        <v>346</v>
      </c>
      <c r="AE43" s="55" t="s">
        <v>346</v>
      </c>
      <c r="AF43" s="55" t="s">
        <v>346</v>
      </c>
      <c r="AG43" s="56" t="s">
        <v>346</v>
      </c>
      <c r="AH43" s="57" t="s">
        <v>346</v>
      </c>
      <c r="AI43" s="58" t="s">
        <v>346</v>
      </c>
      <c r="AJ43" s="58" t="s">
        <v>346</v>
      </c>
      <c r="AK43" s="58" t="s">
        <v>346</v>
      </c>
      <c r="AL43" s="58" t="s">
        <v>346</v>
      </c>
      <c r="AN43" s="675"/>
      <c r="AO43" s="676"/>
      <c r="AP43" s="676"/>
      <c r="AQ43" s="676"/>
      <c r="AR43" s="676"/>
      <c r="AS43" s="676"/>
      <c r="AT43" s="681"/>
      <c r="AU43" s="681"/>
    </row>
    <row r="44" spans="2:47" ht="15.75" x14ac:dyDescent="0.25">
      <c r="B44" s="630"/>
      <c r="C44" s="630"/>
      <c r="D44" s="631"/>
      <c r="E44" s="635"/>
      <c r="F44" s="636"/>
      <c r="G44" s="636"/>
      <c r="H44" s="636"/>
      <c r="I44" s="636"/>
      <c r="J44" s="75" t="s">
        <v>346</v>
      </c>
      <c r="K44" s="76" t="s">
        <v>346</v>
      </c>
      <c r="L44" s="76" t="s">
        <v>346</v>
      </c>
      <c r="M44" s="76" t="s">
        <v>346</v>
      </c>
      <c r="N44" s="76" t="s">
        <v>346</v>
      </c>
      <c r="O44" s="77" t="s">
        <v>346</v>
      </c>
      <c r="P44" s="168" t="s">
        <v>346</v>
      </c>
      <c r="Q44" s="169" t="s">
        <v>346</v>
      </c>
      <c r="R44" s="169" t="s">
        <v>346</v>
      </c>
      <c r="S44" s="169" t="s">
        <v>346</v>
      </c>
      <c r="T44" s="169" t="s">
        <v>346</v>
      </c>
      <c r="U44" s="170" t="s">
        <v>346</v>
      </c>
      <c r="V44" s="168" t="s">
        <v>346</v>
      </c>
      <c r="W44" s="169" t="s">
        <v>346</v>
      </c>
      <c r="X44" s="67" t="s">
        <v>346</v>
      </c>
      <c r="Y44" s="67" t="s">
        <v>346</v>
      </c>
      <c r="Z44" s="67" t="s">
        <v>346</v>
      </c>
      <c r="AA44" s="68" t="s">
        <v>346</v>
      </c>
      <c r="AB44" s="54" t="s">
        <v>346</v>
      </c>
      <c r="AC44" s="55" t="s">
        <v>346</v>
      </c>
      <c r="AD44" s="55" t="s">
        <v>346</v>
      </c>
      <c r="AE44" s="55" t="s">
        <v>346</v>
      </c>
      <c r="AF44" s="55" t="s">
        <v>346</v>
      </c>
      <c r="AG44" s="56" t="s">
        <v>346</v>
      </c>
      <c r="AH44" s="57" t="s">
        <v>346</v>
      </c>
      <c r="AI44" s="58" t="s">
        <v>346</v>
      </c>
      <c r="AJ44" s="58" t="s">
        <v>346</v>
      </c>
      <c r="AK44" s="58" t="s">
        <v>346</v>
      </c>
      <c r="AL44" s="58" t="s">
        <v>346</v>
      </c>
      <c r="AN44" s="675"/>
      <c r="AO44" s="676"/>
      <c r="AP44" s="676"/>
      <c r="AQ44" s="676"/>
      <c r="AR44" s="676"/>
      <c r="AS44" s="676"/>
      <c r="AT44" s="681"/>
      <c r="AU44" s="681"/>
    </row>
    <row r="45" spans="2:47" ht="3" customHeight="1" thickBot="1" x14ac:dyDescent="0.3">
      <c r="B45" s="630"/>
      <c r="C45" s="630"/>
      <c r="D45" s="631"/>
      <c r="E45" s="635"/>
      <c r="F45" s="636"/>
      <c r="G45" s="636"/>
      <c r="H45" s="636"/>
      <c r="I45" s="636"/>
      <c r="J45" s="75" t="s">
        <v>346</v>
      </c>
      <c r="K45" s="76" t="s">
        <v>346</v>
      </c>
      <c r="L45" s="76" t="s">
        <v>346</v>
      </c>
      <c r="M45" s="76" t="s">
        <v>346</v>
      </c>
      <c r="N45" s="76" t="s">
        <v>346</v>
      </c>
      <c r="O45" s="77" t="s">
        <v>346</v>
      </c>
      <c r="P45" s="168" t="s">
        <v>346</v>
      </c>
      <c r="Q45" s="169" t="s">
        <v>346</v>
      </c>
      <c r="R45" s="169" t="s">
        <v>346</v>
      </c>
      <c r="S45" s="169" t="s">
        <v>346</v>
      </c>
      <c r="T45" s="169" t="s">
        <v>346</v>
      </c>
      <c r="U45" s="170" t="s">
        <v>346</v>
      </c>
      <c r="V45" s="168" t="s">
        <v>346</v>
      </c>
      <c r="W45" s="169" t="s">
        <v>346</v>
      </c>
      <c r="X45" s="67" t="s">
        <v>346</v>
      </c>
      <c r="Y45" s="67" t="s">
        <v>346</v>
      </c>
      <c r="Z45" s="67" t="s">
        <v>346</v>
      </c>
      <c r="AA45" s="68" t="s">
        <v>346</v>
      </c>
      <c r="AB45" s="54" t="s">
        <v>346</v>
      </c>
      <c r="AC45" s="55" t="s">
        <v>346</v>
      </c>
      <c r="AD45" s="55" t="s">
        <v>346</v>
      </c>
      <c r="AE45" s="55" t="s">
        <v>346</v>
      </c>
      <c r="AF45" s="55" t="s">
        <v>346</v>
      </c>
      <c r="AG45" s="56" t="s">
        <v>346</v>
      </c>
      <c r="AH45" s="57" t="s">
        <v>346</v>
      </c>
      <c r="AI45" s="58" t="s">
        <v>346</v>
      </c>
      <c r="AJ45" s="58" t="s">
        <v>346</v>
      </c>
      <c r="AK45" s="58" t="s">
        <v>346</v>
      </c>
      <c r="AL45" s="58" t="s">
        <v>346</v>
      </c>
      <c r="AN45" s="675"/>
      <c r="AO45" s="676"/>
      <c r="AP45" s="676"/>
      <c r="AQ45" s="676"/>
      <c r="AR45" s="676"/>
      <c r="AS45" s="677"/>
      <c r="AT45" s="35"/>
      <c r="AU45" s="35"/>
    </row>
    <row r="46" spans="2:47" ht="16.5" hidden="1" thickBot="1" x14ac:dyDescent="0.3">
      <c r="B46" s="630"/>
      <c r="C46" s="630"/>
      <c r="D46" s="631"/>
      <c r="E46" s="635"/>
      <c r="F46" s="636"/>
      <c r="G46" s="636"/>
      <c r="H46" s="636"/>
      <c r="I46" s="636"/>
      <c r="J46" s="75" t="s">
        <v>346</v>
      </c>
      <c r="K46" s="76" t="s">
        <v>346</v>
      </c>
      <c r="L46" s="76" t="s">
        <v>346</v>
      </c>
      <c r="M46" s="76" t="s">
        <v>346</v>
      </c>
      <c r="N46" s="76" t="s">
        <v>346</v>
      </c>
      <c r="O46" s="77" t="s">
        <v>346</v>
      </c>
      <c r="P46" s="66" t="s">
        <v>346</v>
      </c>
      <c r="Q46" s="67" t="s">
        <v>346</v>
      </c>
      <c r="R46" s="67" t="s">
        <v>346</v>
      </c>
      <c r="S46" s="67" t="s">
        <v>346</v>
      </c>
      <c r="T46" s="67" t="s">
        <v>346</v>
      </c>
      <c r="U46" s="68" t="s">
        <v>346</v>
      </c>
      <c r="V46" s="66" t="s">
        <v>346</v>
      </c>
      <c r="W46" s="67" t="s">
        <v>346</v>
      </c>
      <c r="X46" s="67" t="s">
        <v>346</v>
      </c>
      <c r="Y46" s="67" t="s">
        <v>346</v>
      </c>
      <c r="Z46" s="67" t="s">
        <v>346</v>
      </c>
      <c r="AA46" s="68" t="s">
        <v>346</v>
      </c>
      <c r="AB46" s="54" t="s">
        <v>346</v>
      </c>
      <c r="AC46" s="55" t="s">
        <v>346</v>
      </c>
      <c r="AD46" s="55" t="s">
        <v>346</v>
      </c>
      <c r="AE46" s="55" t="s">
        <v>346</v>
      </c>
      <c r="AF46" s="55" t="s">
        <v>346</v>
      </c>
      <c r="AG46" s="56" t="s">
        <v>346</v>
      </c>
      <c r="AH46" s="57" t="s">
        <v>346</v>
      </c>
      <c r="AI46" s="58" t="s">
        <v>346</v>
      </c>
      <c r="AJ46" s="58" t="s">
        <v>346</v>
      </c>
      <c r="AK46" s="58" t="s">
        <v>346</v>
      </c>
      <c r="AL46" s="58" t="s">
        <v>346</v>
      </c>
      <c r="AN46" s="675"/>
      <c r="AO46" s="676"/>
      <c r="AP46" s="676"/>
      <c r="AQ46" s="676"/>
      <c r="AR46" s="676"/>
      <c r="AS46" s="677"/>
    </row>
    <row r="47" spans="2:47" ht="16.5" hidden="1" thickBot="1" x14ac:dyDescent="0.3">
      <c r="B47" s="630"/>
      <c r="C47" s="630"/>
      <c r="D47" s="631"/>
      <c r="E47" s="638"/>
      <c r="F47" s="639"/>
      <c r="G47" s="639"/>
      <c r="H47" s="639"/>
      <c r="I47" s="639"/>
      <c r="J47" s="78" t="s">
        <v>346</v>
      </c>
      <c r="K47" s="79" t="s">
        <v>346</v>
      </c>
      <c r="L47" s="79" t="s">
        <v>346</v>
      </c>
      <c r="M47" s="79" t="s">
        <v>346</v>
      </c>
      <c r="N47" s="79" t="s">
        <v>346</v>
      </c>
      <c r="O47" s="80" t="s">
        <v>346</v>
      </c>
      <c r="P47" s="66" t="s">
        <v>346</v>
      </c>
      <c r="Q47" s="67" t="s">
        <v>346</v>
      </c>
      <c r="R47" s="67" t="s">
        <v>346</v>
      </c>
      <c r="S47" s="67" t="s">
        <v>346</v>
      </c>
      <c r="T47" s="67" t="s">
        <v>346</v>
      </c>
      <c r="U47" s="68" t="s">
        <v>346</v>
      </c>
      <c r="V47" s="69" t="s">
        <v>346</v>
      </c>
      <c r="W47" s="70" t="s">
        <v>346</v>
      </c>
      <c r="X47" s="70" t="s">
        <v>346</v>
      </c>
      <c r="Y47" s="70" t="s">
        <v>346</v>
      </c>
      <c r="Z47" s="70" t="s">
        <v>346</v>
      </c>
      <c r="AA47" s="71" t="s">
        <v>346</v>
      </c>
      <c r="AB47" s="59" t="s">
        <v>346</v>
      </c>
      <c r="AC47" s="60" t="s">
        <v>346</v>
      </c>
      <c r="AD47" s="60" t="s">
        <v>346</v>
      </c>
      <c r="AE47" s="60" t="s">
        <v>346</v>
      </c>
      <c r="AF47" s="60" t="s">
        <v>346</v>
      </c>
      <c r="AG47" s="61" t="s">
        <v>346</v>
      </c>
      <c r="AH47" s="62" t="s">
        <v>346</v>
      </c>
      <c r="AI47" s="63" t="s">
        <v>346</v>
      </c>
      <c r="AJ47" s="63" t="s">
        <v>346</v>
      </c>
      <c r="AK47" s="63" t="s">
        <v>346</v>
      </c>
      <c r="AL47" s="63" t="s">
        <v>346</v>
      </c>
      <c r="AN47" s="678"/>
      <c r="AO47" s="679"/>
      <c r="AP47" s="679"/>
      <c r="AQ47" s="679"/>
      <c r="AR47" s="679"/>
      <c r="AS47" s="680"/>
    </row>
    <row r="48" spans="2:47" ht="23.25" x14ac:dyDescent="0.35">
      <c r="B48" s="630"/>
      <c r="C48" s="630"/>
      <c r="D48" s="631"/>
      <c r="E48" s="632" t="s">
        <v>167</v>
      </c>
      <c r="F48" s="633"/>
      <c r="G48" s="633"/>
      <c r="H48" s="633"/>
      <c r="I48" s="634"/>
      <c r="J48" s="72" t="s">
        <v>346</v>
      </c>
      <c r="K48" s="73" t="s">
        <v>346</v>
      </c>
      <c r="L48" s="73" t="s">
        <v>346</v>
      </c>
      <c r="M48" s="73" t="s">
        <v>346</v>
      </c>
      <c r="N48" s="73" t="s">
        <v>346</v>
      </c>
      <c r="O48" s="74" t="s">
        <v>346</v>
      </c>
      <c r="P48" s="72" t="s">
        <v>346</v>
      </c>
      <c r="Q48" s="73" t="s">
        <v>346</v>
      </c>
      <c r="R48" s="73" t="s">
        <v>346</v>
      </c>
      <c r="S48" s="73" t="s">
        <v>346</v>
      </c>
      <c r="T48" s="73" t="s">
        <v>346</v>
      </c>
      <c r="U48" s="74" t="s">
        <v>346</v>
      </c>
      <c r="V48" s="165" t="s">
        <v>346</v>
      </c>
      <c r="W48" s="174" t="s">
        <v>346</v>
      </c>
      <c r="X48" s="64" t="s">
        <v>346</v>
      </c>
      <c r="Y48" s="64" t="s">
        <v>346</v>
      </c>
      <c r="Z48" s="64" t="s">
        <v>346</v>
      </c>
      <c r="AA48" s="65" t="s">
        <v>346</v>
      </c>
      <c r="AB48" s="49" t="s">
        <v>346</v>
      </c>
      <c r="AC48" s="50" t="s">
        <v>346</v>
      </c>
      <c r="AD48" s="50" t="s">
        <v>346</v>
      </c>
      <c r="AE48" s="50" t="s">
        <v>346</v>
      </c>
      <c r="AF48" s="50" t="s">
        <v>346</v>
      </c>
      <c r="AG48" s="51" t="s">
        <v>346</v>
      </c>
      <c r="AH48" s="52" t="s">
        <v>346</v>
      </c>
      <c r="AI48" s="53" t="s">
        <v>346</v>
      </c>
      <c r="AJ48" s="53" t="s">
        <v>346</v>
      </c>
      <c r="AK48" s="53" t="s">
        <v>346</v>
      </c>
      <c r="AL48" s="53" t="s">
        <v>346</v>
      </c>
    </row>
    <row r="49" spans="2:38" ht="15.75" x14ac:dyDescent="0.25">
      <c r="B49" s="630"/>
      <c r="C49" s="630"/>
      <c r="D49" s="631"/>
      <c r="E49" s="651"/>
      <c r="F49" s="636"/>
      <c r="G49" s="636"/>
      <c r="H49" s="636"/>
      <c r="I49" s="637"/>
      <c r="J49" s="75" t="s">
        <v>346</v>
      </c>
      <c r="K49" s="76" t="s">
        <v>346</v>
      </c>
      <c r="L49" s="76" t="s">
        <v>346</v>
      </c>
      <c r="M49" s="76" t="s">
        <v>346</v>
      </c>
      <c r="N49" s="76" t="s">
        <v>346</v>
      </c>
      <c r="O49" s="77" t="s">
        <v>346</v>
      </c>
      <c r="P49" s="75" t="s">
        <v>346</v>
      </c>
      <c r="Q49" s="76" t="s">
        <v>346</v>
      </c>
      <c r="R49" s="76" t="s">
        <v>346</v>
      </c>
      <c r="S49" s="76" t="s">
        <v>346</v>
      </c>
      <c r="T49" s="76" t="s">
        <v>346</v>
      </c>
      <c r="U49" s="77" t="s">
        <v>346</v>
      </c>
      <c r="V49" s="168" t="s">
        <v>346</v>
      </c>
      <c r="W49" s="169" t="s">
        <v>346</v>
      </c>
      <c r="X49" s="67" t="s">
        <v>346</v>
      </c>
      <c r="Y49" s="67" t="s">
        <v>346</v>
      </c>
      <c r="Z49" s="67" t="s">
        <v>346</v>
      </c>
      <c r="AA49" s="68" t="s">
        <v>346</v>
      </c>
      <c r="AB49" s="54" t="s">
        <v>346</v>
      </c>
      <c r="AC49" s="55" t="s">
        <v>346</v>
      </c>
      <c r="AD49" s="55" t="s">
        <v>346</v>
      </c>
      <c r="AE49" s="55" t="s">
        <v>346</v>
      </c>
      <c r="AF49" s="55" t="s">
        <v>346</v>
      </c>
      <c r="AG49" s="56" t="s">
        <v>346</v>
      </c>
      <c r="AH49" s="57" t="s">
        <v>346</v>
      </c>
      <c r="AI49" s="58" t="s">
        <v>346</v>
      </c>
      <c r="AJ49" s="58" t="s">
        <v>346</v>
      </c>
      <c r="AK49" s="58" t="s">
        <v>346</v>
      </c>
      <c r="AL49" s="58" t="s">
        <v>346</v>
      </c>
    </row>
    <row r="50" spans="2:38" ht="15.75" x14ac:dyDescent="0.25">
      <c r="B50" s="630"/>
      <c r="C50" s="630"/>
      <c r="D50" s="631"/>
      <c r="E50" s="651"/>
      <c r="F50" s="636"/>
      <c r="G50" s="636"/>
      <c r="H50" s="636"/>
      <c r="I50" s="637"/>
      <c r="J50" s="75" t="s">
        <v>346</v>
      </c>
      <c r="K50" s="76" t="s">
        <v>346</v>
      </c>
      <c r="L50" s="76" t="s">
        <v>346</v>
      </c>
      <c r="M50" s="76" t="s">
        <v>346</v>
      </c>
      <c r="N50" s="76" t="s">
        <v>346</v>
      </c>
      <c r="O50" s="77" t="s">
        <v>346</v>
      </c>
      <c r="P50" s="75" t="s">
        <v>346</v>
      </c>
      <c r="Q50" s="76" t="s">
        <v>346</v>
      </c>
      <c r="R50" s="76" t="s">
        <v>346</v>
      </c>
      <c r="S50" s="76" t="s">
        <v>346</v>
      </c>
      <c r="T50" s="76" t="s">
        <v>346</v>
      </c>
      <c r="U50" s="77" t="s">
        <v>346</v>
      </c>
      <c r="V50" s="168" t="s">
        <v>346</v>
      </c>
      <c r="W50" s="169" t="s">
        <v>346</v>
      </c>
      <c r="X50" s="67" t="s">
        <v>346</v>
      </c>
      <c r="Y50" s="67" t="s">
        <v>346</v>
      </c>
      <c r="Z50" s="67" t="s">
        <v>346</v>
      </c>
      <c r="AA50" s="68" t="s">
        <v>346</v>
      </c>
      <c r="AB50" s="54" t="s">
        <v>346</v>
      </c>
      <c r="AC50" s="55" t="s">
        <v>346</v>
      </c>
      <c r="AD50" s="55" t="s">
        <v>346</v>
      </c>
      <c r="AE50" s="55" t="s">
        <v>346</v>
      </c>
      <c r="AF50" s="55" t="s">
        <v>346</v>
      </c>
      <c r="AG50" s="56" t="s">
        <v>346</v>
      </c>
      <c r="AH50" s="57" t="s">
        <v>346</v>
      </c>
      <c r="AI50" s="58" t="s">
        <v>346</v>
      </c>
      <c r="AJ50" s="58" t="s">
        <v>346</v>
      </c>
      <c r="AK50" s="58" t="s">
        <v>346</v>
      </c>
      <c r="AL50" s="58" t="s">
        <v>346</v>
      </c>
    </row>
    <row r="51" spans="2:38" ht="15.75" x14ac:dyDescent="0.25">
      <c r="B51" s="630"/>
      <c r="C51" s="630"/>
      <c r="D51" s="631"/>
      <c r="E51" s="635"/>
      <c r="F51" s="636"/>
      <c r="G51" s="636"/>
      <c r="H51" s="636"/>
      <c r="I51" s="637"/>
      <c r="J51" s="75" t="s">
        <v>346</v>
      </c>
      <c r="K51" s="76" t="s">
        <v>346</v>
      </c>
      <c r="L51" s="76" t="s">
        <v>346</v>
      </c>
      <c r="M51" s="76" t="s">
        <v>346</v>
      </c>
      <c r="N51" s="76" t="s">
        <v>346</v>
      </c>
      <c r="O51" s="77" t="s">
        <v>346</v>
      </c>
      <c r="P51" s="75" t="s">
        <v>346</v>
      </c>
      <c r="Q51" s="76" t="s">
        <v>346</v>
      </c>
      <c r="R51" s="76" t="s">
        <v>346</v>
      </c>
      <c r="S51" s="76" t="s">
        <v>346</v>
      </c>
      <c r="T51" s="76" t="s">
        <v>346</v>
      </c>
      <c r="U51" s="77" t="s">
        <v>346</v>
      </c>
      <c r="V51" s="168" t="s">
        <v>346</v>
      </c>
      <c r="W51" s="169" t="s">
        <v>346</v>
      </c>
      <c r="X51" s="67" t="s">
        <v>346</v>
      </c>
      <c r="Y51" s="67" t="s">
        <v>346</v>
      </c>
      <c r="Z51" s="67" t="s">
        <v>346</v>
      </c>
      <c r="AA51" s="68" t="s">
        <v>346</v>
      </c>
      <c r="AB51" s="54" t="s">
        <v>346</v>
      </c>
      <c r="AC51" s="55" t="s">
        <v>346</v>
      </c>
      <c r="AD51" s="55" t="s">
        <v>346</v>
      </c>
      <c r="AE51" s="55" t="s">
        <v>346</v>
      </c>
      <c r="AF51" s="55" t="s">
        <v>346</v>
      </c>
      <c r="AG51" s="56" t="s">
        <v>346</v>
      </c>
      <c r="AH51" s="57" t="s">
        <v>346</v>
      </c>
      <c r="AI51" s="58" t="s">
        <v>346</v>
      </c>
      <c r="AJ51" s="58" t="s">
        <v>346</v>
      </c>
      <c r="AK51" s="58" t="s">
        <v>346</v>
      </c>
      <c r="AL51" s="58" t="s">
        <v>346</v>
      </c>
    </row>
    <row r="52" spans="2:38" ht="15.75" x14ac:dyDescent="0.25">
      <c r="B52" s="630"/>
      <c r="C52" s="630"/>
      <c r="D52" s="631"/>
      <c r="E52" s="635"/>
      <c r="F52" s="636"/>
      <c r="G52" s="636"/>
      <c r="H52" s="636"/>
      <c r="I52" s="637"/>
      <c r="J52" s="75" t="s">
        <v>346</v>
      </c>
      <c r="K52" s="76" t="s">
        <v>346</v>
      </c>
      <c r="L52" s="76" t="s">
        <v>346</v>
      </c>
      <c r="M52" s="76" t="s">
        <v>346</v>
      </c>
      <c r="N52" s="76" t="s">
        <v>346</v>
      </c>
      <c r="O52" s="77" t="s">
        <v>346</v>
      </c>
      <c r="P52" s="75" t="s">
        <v>346</v>
      </c>
      <c r="Q52" s="76" t="s">
        <v>346</v>
      </c>
      <c r="R52" s="76" t="s">
        <v>346</v>
      </c>
      <c r="S52" s="76" t="s">
        <v>346</v>
      </c>
      <c r="T52" s="76" t="s">
        <v>346</v>
      </c>
      <c r="U52" s="77" t="s">
        <v>346</v>
      </c>
      <c r="V52" s="168" t="s">
        <v>346</v>
      </c>
      <c r="W52" s="169" t="s">
        <v>346</v>
      </c>
      <c r="X52" s="67" t="s">
        <v>346</v>
      </c>
      <c r="Y52" s="67" t="s">
        <v>346</v>
      </c>
      <c r="Z52" s="67" t="s">
        <v>346</v>
      </c>
      <c r="AA52" s="68" t="s">
        <v>346</v>
      </c>
      <c r="AB52" s="54" t="s">
        <v>346</v>
      </c>
      <c r="AC52" s="55" t="s">
        <v>346</v>
      </c>
      <c r="AD52" s="55" t="s">
        <v>346</v>
      </c>
      <c r="AE52" s="55" t="s">
        <v>346</v>
      </c>
      <c r="AF52" s="55" t="s">
        <v>346</v>
      </c>
      <c r="AG52" s="56" t="s">
        <v>346</v>
      </c>
      <c r="AH52" s="57" t="s">
        <v>346</v>
      </c>
      <c r="AI52" s="58" t="s">
        <v>346</v>
      </c>
      <c r="AJ52" s="58" t="s">
        <v>346</v>
      </c>
      <c r="AK52" s="58" t="s">
        <v>346</v>
      </c>
      <c r="AL52" s="58" t="s">
        <v>346</v>
      </c>
    </row>
    <row r="53" spans="2:38" ht="5.25" customHeight="1" x14ac:dyDescent="0.25">
      <c r="B53" s="630"/>
      <c r="C53" s="630"/>
      <c r="D53" s="631"/>
      <c r="E53" s="635"/>
      <c r="F53" s="636"/>
      <c r="G53" s="636"/>
      <c r="H53" s="636"/>
      <c r="I53" s="637"/>
      <c r="J53" s="75" t="s">
        <v>346</v>
      </c>
      <c r="K53" s="76" t="s">
        <v>346</v>
      </c>
      <c r="L53" s="76" t="s">
        <v>346</v>
      </c>
      <c r="M53" s="76" t="s">
        <v>346</v>
      </c>
      <c r="N53" s="76" t="s">
        <v>346</v>
      </c>
      <c r="O53" s="77" t="s">
        <v>346</v>
      </c>
      <c r="P53" s="75" t="s">
        <v>346</v>
      </c>
      <c r="Q53" s="76" t="s">
        <v>346</v>
      </c>
      <c r="R53" s="76" t="s">
        <v>346</v>
      </c>
      <c r="S53" s="76" t="s">
        <v>346</v>
      </c>
      <c r="T53" s="76" t="s">
        <v>346</v>
      </c>
      <c r="U53" s="77" t="s">
        <v>346</v>
      </c>
      <c r="V53" s="168" t="s">
        <v>346</v>
      </c>
      <c r="W53" s="169" t="s">
        <v>346</v>
      </c>
      <c r="X53" s="67" t="s">
        <v>346</v>
      </c>
      <c r="Y53" s="67" t="s">
        <v>346</v>
      </c>
      <c r="Z53" s="67" t="s">
        <v>346</v>
      </c>
      <c r="AA53" s="68" t="s">
        <v>346</v>
      </c>
      <c r="AB53" s="54" t="s">
        <v>346</v>
      </c>
      <c r="AC53" s="55" t="s">
        <v>346</v>
      </c>
      <c r="AD53" s="55" t="s">
        <v>346</v>
      </c>
      <c r="AE53" s="55" t="s">
        <v>346</v>
      </c>
      <c r="AF53" s="55" t="s">
        <v>346</v>
      </c>
      <c r="AG53" s="56" t="s">
        <v>346</v>
      </c>
      <c r="AH53" s="57" t="s">
        <v>346</v>
      </c>
      <c r="AI53" s="58" t="s">
        <v>346</v>
      </c>
      <c r="AJ53" s="58" t="s">
        <v>346</v>
      </c>
      <c r="AK53" s="58" t="s">
        <v>346</v>
      </c>
      <c r="AL53" s="58" t="s">
        <v>346</v>
      </c>
    </row>
    <row r="54" spans="2:38" ht="3" hidden="1" customHeight="1" x14ac:dyDescent="0.25">
      <c r="B54" s="630"/>
      <c r="C54" s="630"/>
      <c r="D54" s="631"/>
      <c r="E54" s="635"/>
      <c r="F54" s="636"/>
      <c r="G54" s="636"/>
      <c r="H54" s="636"/>
      <c r="I54" s="637"/>
      <c r="J54" s="75" t="s">
        <v>346</v>
      </c>
      <c r="K54" s="76" t="s">
        <v>346</v>
      </c>
      <c r="L54" s="76" t="s">
        <v>346</v>
      </c>
      <c r="M54" s="76" t="s">
        <v>346</v>
      </c>
      <c r="N54" s="76" t="s">
        <v>346</v>
      </c>
      <c r="O54" s="77" t="s">
        <v>346</v>
      </c>
      <c r="P54" s="75" t="s">
        <v>346</v>
      </c>
      <c r="Q54" s="76" t="s">
        <v>346</v>
      </c>
      <c r="R54" s="76" t="s">
        <v>346</v>
      </c>
      <c r="S54" s="76" t="s">
        <v>346</v>
      </c>
      <c r="T54" s="76" t="s">
        <v>346</v>
      </c>
      <c r="U54" s="77" t="s">
        <v>346</v>
      </c>
      <c r="V54" s="168" t="s">
        <v>346</v>
      </c>
      <c r="W54" s="169" t="s">
        <v>346</v>
      </c>
      <c r="X54" s="67" t="s">
        <v>346</v>
      </c>
      <c r="Y54" s="67" t="s">
        <v>346</v>
      </c>
      <c r="Z54" s="67" t="s">
        <v>346</v>
      </c>
      <c r="AA54" s="68" t="s">
        <v>346</v>
      </c>
      <c r="AB54" s="54" t="s">
        <v>346</v>
      </c>
      <c r="AC54" s="55" t="s">
        <v>346</v>
      </c>
      <c r="AD54" s="55" t="s">
        <v>346</v>
      </c>
      <c r="AE54" s="55" t="s">
        <v>346</v>
      </c>
      <c r="AF54" s="55" t="s">
        <v>346</v>
      </c>
      <c r="AG54" s="56" t="s">
        <v>346</v>
      </c>
      <c r="AH54" s="57" t="s">
        <v>346</v>
      </c>
      <c r="AI54" s="58" t="s">
        <v>346</v>
      </c>
      <c r="AJ54" s="58" t="s">
        <v>346</v>
      </c>
      <c r="AK54" s="58" t="s">
        <v>346</v>
      </c>
      <c r="AL54" s="58" t="s">
        <v>346</v>
      </c>
    </row>
    <row r="55" spans="2:38" ht="15.75" hidden="1" x14ac:dyDescent="0.25">
      <c r="B55" s="630"/>
      <c r="C55" s="630"/>
      <c r="D55" s="631"/>
      <c r="E55" s="635"/>
      <c r="F55" s="636"/>
      <c r="G55" s="636"/>
      <c r="H55" s="636"/>
      <c r="I55" s="637"/>
      <c r="J55" s="75" t="s">
        <v>346</v>
      </c>
      <c r="K55" s="76" t="s">
        <v>346</v>
      </c>
      <c r="L55" s="76" t="s">
        <v>346</v>
      </c>
      <c r="M55" s="76" t="s">
        <v>346</v>
      </c>
      <c r="N55" s="76" t="s">
        <v>346</v>
      </c>
      <c r="O55" s="77" t="s">
        <v>346</v>
      </c>
      <c r="P55" s="75" t="s">
        <v>346</v>
      </c>
      <c r="Q55" s="76" t="s">
        <v>346</v>
      </c>
      <c r="R55" s="76" t="s">
        <v>346</v>
      </c>
      <c r="S55" s="76" t="s">
        <v>346</v>
      </c>
      <c r="T55" s="76" t="s">
        <v>346</v>
      </c>
      <c r="U55" s="77" t="s">
        <v>346</v>
      </c>
      <c r="V55" s="168" t="s">
        <v>346</v>
      </c>
      <c r="W55" s="169" t="s">
        <v>346</v>
      </c>
      <c r="X55" s="67" t="s">
        <v>346</v>
      </c>
      <c r="Y55" s="67" t="s">
        <v>346</v>
      </c>
      <c r="Z55" s="67" t="s">
        <v>346</v>
      </c>
      <c r="AA55" s="68" t="s">
        <v>346</v>
      </c>
      <c r="AB55" s="54" t="s">
        <v>346</v>
      </c>
      <c r="AC55" s="55" t="s">
        <v>346</v>
      </c>
      <c r="AD55" s="55" t="s">
        <v>346</v>
      </c>
      <c r="AE55" s="55" t="s">
        <v>346</v>
      </c>
      <c r="AF55" s="55" t="s">
        <v>346</v>
      </c>
      <c r="AG55" s="56" t="s">
        <v>346</v>
      </c>
      <c r="AH55" s="57" t="s">
        <v>346</v>
      </c>
      <c r="AI55" s="58" t="s">
        <v>346</v>
      </c>
      <c r="AJ55" s="58" t="s">
        <v>346</v>
      </c>
      <c r="AK55" s="58" t="s">
        <v>346</v>
      </c>
      <c r="AL55" s="58" t="s">
        <v>346</v>
      </c>
    </row>
    <row r="56" spans="2:38" ht="15.75" hidden="1" x14ac:dyDescent="0.25">
      <c r="B56" s="630"/>
      <c r="C56" s="630"/>
      <c r="D56" s="631"/>
      <c r="E56" s="635"/>
      <c r="F56" s="636"/>
      <c r="G56" s="636"/>
      <c r="H56" s="636"/>
      <c r="I56" s="637"/>
      <c r="J56" s="75" t="s">
        <v>346</v>
      </c>
      <c r="K56" s="76" t="s">
        <v>346</v>
      </c>
      <c r="L56" s="76" t="s">
        <v>346</v>
      </c>
      <c r="M56" s="76" t="s">
        <v>346</v>
      </c>
      <c r="N56" s="76" t="s">
        <v>346</v>
      </c>
      <c r="O56" s="77" t="s">
        <v>346</v>
      </c>
      <c r="P56" s="75" t="s">
        <v>346</v>
      </c>
      <c r="Q56" s="76" t="s">
        <v>346</v>
      </c>
      <c r="R56" s="76" t="s">
        <v>346</v>
      </c>
      <c r="S56" s="76" t="s">
        <v>346</v>
      </c>
      <c r="T56" s="76" t="s">
        <v>346</v>
      </c>
      <c r="U56" s="77" t="s">
        <v>346</v>
      </c>
      <c r="V56" s="168" t="s">
        <v>346</v>
      </c>
      <c r="W56" s="169" t="s">
        <v>346</v>
      </c>
      <c r="X56" s="67" t="s">
        <v>346</v>
      </c>
      <c r="Y56" s="67" t="s">
        <v>346</v>
      </c>
      <c r="Z56" s="67" t="s">
        <v>346</v>
      </c>
      <c r="AA56" s="68" t="s">
        <v>346</v>
      </c>
      <c r="AB56" s="54" t="s">
        <v>346</v>
      </c>
      <c r="AC56" s="55" t="s">
        <v>346</v>
      </c>
      <c r="AD56" s="55" t="s">
        <v>346</v>
      </c>
      <c r="AE56" s="55" t="s">
        <v>346</v>
      </c>
      <c r="AF56" s="55" t="s">
        <v>346</v>
      </c>
      <c r="AG56" s="56" t="s">
        <v>346</v>
      </c>
      <c r="AH56" s="57" t="s">
        <v>346</v>
      </c>
      <c r="AI56" s="58" t="s">
        <v>346</v>
      </c>
      <c r="AJ56" s="58" t="s">
        <v>346</v>
      </c>
      <c r="AK56" s="58" t="s">
        <v>346</v>
      </c>
      <c r="AL56" s="58" t="s">
        <v>346</v>
      </c>
    </row>
    <row r="57" spans="2:38" ht="16.5" thickBot="1" x14ac:dyDescent="0.3">
      <c r="B57" s="630"/>
      <c r="C57" s="630"/>
      <c r="D57" s="631"/>
      <c r="E57" s="638"/>
      <c r="F57" s="639"/>
      <c r="G57" s="639"/>
      <c r="H57" s="639"/>
      <c r="I57" s="640"/>
      <c r="J57" s="78" t="s">
        <v>346</v>
      </c>
      <c r="K57" s="79" t="s">
        <v>346</v>
      </c>
      <c r="L57" s="79" t="s">
        <v>346</v>
      </c>
      <c r="M57" s="79" t="s">
        <v>346</v>
      </c>
      <c r="N57" s="79" t="s">
        <v>346</v>
      </c>
      <c r="O57" s="80" t="s">
        <v>346</v>
      </c>
      <c r="P57" s="78" t="s">
        <v>346</v>
      </c>
      <c r="Q57" s="79" t="s">
        <v>346</v>
      </c>
      <c r="R57" s="79" t="s">
        <v>346</v>
      </c>
      <c r="S57" s="79" t="s">
        <v>346</v>
      </c>
      <c r="T57" s="79" t="s">
        <v>346</v>
      </c>
      <c r="U57" s="80" t="s">
        <v>346</v>
      </c>
      <c r="V57" s="171" t="s">
        <v>346</v>
      </c>
      <c r="W57" s="172" t="s">
        <v>346</v>
      </c>
      <c r="X57" s="70" t="s">
        <v>346</v>
      </c>
      <c r="Y57" s="70" t="s">
        <v>346</v>
      </c>
      <c r="Z57" s="70" t="s">
        <v>346</v>
      </c>
      <c r="AA57" s="71" t="s">
        <v>346</v>
      </c>
      <c r="AB57" s="59" t="s">
        <v>346</v>
      </c>
      <c r="AC57" s="60" t="s">
        <v>346</v>
      </c>
      <c r="AD57" s="60" t="s">
        <v>346</v>
      </c>
      <c r="AE57" s="60" t="s">
        <v>346</v>
      </c>
      <c r="AF57" s="60" t="s">
        <v>346</v>
      </c>
      <c r="AG57" s="61" t="s">
        <v>346</v>
      </c>
      <c r="AH57" s="57" t="s">
        <v>346</v>
      </c>
      <c r="AI57" s="58" t="s">
        <v>346</v>
      </c>
      <c r="AJ57" s="58" t="s">
        <v>346</v>
      </c>
      <c r="AK57" s="58" t="s">
        <v>346</v>
      </c>
      <c r="AL57" s="58" t="s">
        <v>346</v>
      </c>
    </row>
    <row r="58" spans="2:38" ht="15" customHeight="1" x14ac:dyDescent="0.25">
      <c r="J58" s="632" t="s">
        <v>168</v>
      </c>
      <c r="K58" s="633"/>
      <c r="L58" s="633"/>
      <c r="M58" s="633"/>
      <c r="N58" s="633"/>
      <c r="O58" s="634"/>
      <c r="P58" s="632" t="s">
        <v>169</v>
      </c>
      <c r="Q58" s="633"/>
      <c r="R58" s="633"/>
      <c r="S58" s="633"/>
      <c r="T58" s="633"/>
      <c r="U58" s="634"/>
      <c r="V58" s="632" t="s">
        <v>170</v>
      </c>
      <c r="W58" s="633"/>
      <c r="X58" s="633"/>
      <c r="Y58" s="633"/>
      <c r="Z58" s="633"/>
      <c r="AA58" s="634"/>
      <c r="AB58" s="632" t="s">
        <v>171</v>
      </c>
      <c r="AC58" s="682"/>
      <c r="AD58" s="633"/>
      <c r="AE58" s="633"/>
      <c r="AF58" s="633"/>
      <c r="AG58" s="633"/>
      <c r="AH58" s="632" t="s">
        <v>172</v>
      </c>
      <c r="AI58" s="633"/>
      <c r="AJ58" s="633"/>
      <c r="AK58" s="633"/>
      <c r="AL58" s="634"/>
    </row>
    <row r="59" spans="2:38" ht="15" customHeight="1" x14ac:dyDescent="0.25">
      <c r="J59" s="635"/>
      <c r="K59" s="636"/>
      <c r="L59" s="636"/>
      <c r="M59" s="636"/>
      <c r="N59" s="636"/>
      <c r="O59" s="637"/>
      <c r="P59" s="635"/>
      <c r="Q59" s="636"/>
      <c r="R59" s="636"/>
      <c r="S59" s="636"/>
      <c r="T59" s="636"/>
      <c r="U59" s="637"/>
      <c r="V59" s="635"/>
      <c r="W59" s="636"/>
      <c r="X59" s="636"/>
      <c r="Y59" s="636"/>
      <c r="Z59" s="636"/>
      <c r="AA59" s="637"/>
      <c r="AB59" s="635"/>
      <c r="AC59" s="636"/>
      <c r="AD59" s="636"/>
      <c r="AE59" s="636"/>
      <c r="AF59" s="636"/>
      <c r="AG59" s="636"/>
      <c r="AH59" s="651"/>
      <c r="AI59" s="664"/>
      <c r="AJ59" s="664"/>
      <c r="AK59" s="664"/>
      <c r="AL59" s="637"/>
    </row>
    <row r="60" spans="2:38" ht="15" customHeight="1" x14ac:dyDescent="0.25">
      <c r="J60" s="635"/>
      <c r="K60" s="636"/>
      <c r="L60" s="636"/>
      <c r="M60" s="636"/>
      <c r="N60" s="636"/>
      <c r="O60" s="637"/>
      <c r="P60" s="635"/>
      <c r="Q60" s="636"/>
      <c r="R60" s="636"/>
      <c r="S60" s="636"/>
      <c r="T60" s="636"/>
      <c r="U60" s="637"/>
      <c r="V60" s="635"/>
      <c r="W60" s="636"/>
      <c r="X60" s="636"/>
      <c r="Y60" s="636"/>
      <c r="Z60" s="636"/>
      <c r="AA60" s="637"/>
      <c r="AB60" s="635"/>
      <c r="AC60" s="636"/>
      <c r="AD60" s="636"/>
      <c r="AE60" s="636"/>
      <c r="AF60" s="636"/>
      <c r="AG60" s="636"/>
      <c r="AH60" s="651"/>
      <c r="AI60" s="664"/>
      <c r="AJ60" s="664"/>
      <c r="AK60" s="664"/>
      <c r="AL60" s="637"/>
    </row>
    <row r="61" spans="2:38" ht="15" customHeight="1" x14ac:dyDescent="0.25">
      <c r="J61" s="635"/>
      <c r="K61" s="636"/>
      <c r="L61" s="636"/>
      <c r="M61" s="636"/>
      <c r="N61" s="636"/>
      <c r="O61" s="637"/>
      <c r="P61" s="635"/>
      <c r="Q61" s="636"/>
      <c r="R61" s="636"/>
      <c r="S61" s="636"/>
      <c r="T61" s="636"/>
      <c r="U61" s="637"/>
      <c r="V61" s="635"/>
      <c r="W61" s="636"/>
      <c r="X61" s="636"/>
      <c r="Y61" s="636"/>
      <c r="Z61" s="636"/>
      <c r="AA61" s="637"/>
      <c r="AB61" s="635"/>
      <c r="AC61" s="636"/>
      <c r="AD61" s="636"/>
      <c r="AE61" s="636"/>
      <c r="AF61" s="636"/>
      <c r="AG61" s="636"/>
      <c r="AH61" s="635"/>
      <c r="AI61" s="664"/>
      <c r="AJ61" s="664"/>
      <c r="AK61" s="664"/>
      <c r="AL61" s="637"/>
    </row>
    <row r="62" spans="2:38" ht="15" customHeight="1" x14ac:dyDescent="0.25">
      <c r="J62" s="635"/>
      <c r="K62" s="636"/>
      <c r="L62" s="636"/>
      <c r="M62" s="636"/>
      <c r="N62" s="636"/>
      <c r="O62" s="637"/>
      <c r="P62" s="635"/>
      <c r="Q62" s="636"/>
      <c r="R62" s="636"/>
      <c r="S62" s="636"/>
      <c r="T62" s="636"/>
      <c r="U62" s="637"/>
      <c r="V62" s="635"/>
      <c r="W62" s="636"/>
      <c r="X62" s="636"/>
      <c r="Y62" s="636"/>
      <c r="Z62" s="636"/>
      <c r="AA62" s="637"/>
      <c r="AB62" s="635"/>
      <c r="AC62" s="636"/>
      <c r="AD62" s="636"/>
      <c r="AE62" s="636"/>
      <c r="AF62" s="636"/>
      <c r="AG62" s="636"/>
      <c r="AH62" s="635"/>
      <c r="AI62" s="664"/>
      <c r="AJ62" s="664"/>
      <c r="AK62" s="664"/>
      <c r="AL62" s="637"/>
    </row>
    <row r="63" spans="2:38" ht="28.5" customHeight="1" thickBot="1" x14ac:dyDescent="0.3">
      <c r="J63" s="638"/>
      <c r="K63" s="639"/>
      <c r="L63" s="639"/>
      <c r="M63" s="639"/>
      <c r="N63" s="639"/>
      <c r="O63" s="640"/>
      <c r="P63" s="638"/>
      <c r="Q63" s="639"/>
      <c r="R63" s="639"/>
      <c r="S63" s="639"/>
      <c r="T63" s="639"/>
      <c r="U63" s="640"/>
      <c r="V63" s="638"/>
      <c r="W63" s="639"/>
      <c r="X63" s="639"/>
      <c r="Y63" s="639"/>
      <c r="Z63" s="639"/>
      <c r="AA63" s="640"/>
      <c r="AB63" s="638"/>
      <c r="AC63" s="639"/>
      <c r="AD63" s="639"/>
      <c r="AE63" s="639"/>
      <c r="AF63" s="639"/>
      <c r="AG63" s="639"/>
      <c r="AH63" s="638"/>
      <c r="AI63" s="639"/>
      <c r="AJ63" s="639"/>
      <c r="AK63" s="639"/>
      <c r="AL63" s="64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1" t="s">
        <v>23</v>
      </c>
      <c r="H1" s="121" t="s">
        <v>15</v>
      </c>
    </row>
    <row r="4" spans="2:26" x14ac:dyDescent="0.25">
      <c r="B4" t="s">
        <v>214</v>
      </c>
      <c r="C4" t="s">
        <v>166</v>
      </c>
      <c r="F4" t="s">
        <v>52</v>
      </c>
      <c r="G4" s="120" t="s">
        <v>239</v>
      </c>
      <c r="H4" s="120">
        <v>0.2</v>
      </c>
      <c r="I4" s="120"/>
      <c r="K4" s="120"/>
      <c r="Q4" t="s">
        <v>240</v>
      </c>
      <c r="R4" s="120">
        <v>0.5</v>
      </c>
      <c r="S4" s="121" t="s">
        <v>111</v>
      </c>
      <c r="T4" s="120">
        <v>0.3</v>
      </c>
      <c r="U4" s="121" t="s">
        <v>124</v>
      </c>
      <c r="V4" s="120">
        <v>0.4</v>
      </c>
      <c r="W4" s="121" t="s">
        <v>127</v>
      </c>
    </row>
    <row r="5" spans="2:26" x14ac:dyDescent="0.25">
      <c r="B5" t="s">
        <v>215</v>
      </c>
      <c r="C5" t="s">
        <v>166</v>
      </c>
      <c r="F5" t="s">
        <v>53</v>
      </c>
      <c r="G5" s="120" t="s">
        <v>239</v>
      </c>
      <c r="H5" s="120">
        <v>0.2</v>
      </c>
      <c r="I5" s="120"/>
      <c r="K5" s="120"/>
      <c r="Q5" t="s">
        <v>241</v>
      </c>
      <c r="R5" s="120">
        <v>0.45</v>
      </c>
      <c r="S5" s="121" t="s">
        <v>111</v>
      </c>
      <c r="T5" s="120">
        <v>0.36</v>
      </c>
      <c r="U5" s="121" t="s">
        <v>124</v>
      </c>
      <c r="V5" s="120">
        <v>0.4</v>
      </c>
      <c r="W5" s="121" t="s">
        <v>127</v>
      </c>
    </row>
    <row r="6" spans="2:26" x14ac:dyDescent="0.25">
      <c r="B6" t="s">
        <v>216</v>
      </c>
      <c r="C6" t="s">
        <v>127</v>
      </c>
      <c r="F6" t="s">
        <v>54</v>
      </c>
      <c r="G6" s="120" t="s">
        <v>113</v>
      </c>
      <c r="H6" s="120">
        <v>0.6</v>
      </c>
      <c r="I6" s="120" t="s">
        <v>272</v>
      </c>
      <c r="K6" s="120"/>
      <c r="Q6" t="s">
        <v>242</v>
      </c>
      <c r="R6" s="120">
        <v>0.4</v>
      </c>
      <c r="S6" s="121" t="s">
        <v>111</v>
      </c>
      <c r="T6" s="120">
        <v>0.36</v>
      </c>
      <c r="U6" s="121" t="s">
        <v>124</v>
      </c>
      <c r="V6" s="120">
        <v>0.4</v>
      </c>
      <c r="W6" s="121" t="s">
        <v>127</v>
      </c>
    </row>
    <row r="7" spans="2:26" x14ac:dyDescent="0.25">
      <c r="B7" t="s">
        <v>217</v>
      </c>
      <c r="C7" t="s">
        <v>213</v>
      </c>
      <c r="G7" s="120"/>
      <c r="I7" s="120"/>
      <c r="K7" s="120"/>
      <c r="Q7" t="s">
        <v>243</v>
      </c>
      <c r="R7" s="120">
        <v>0.35</v>
      </c>
      <c r="S7" s="121" t="s">
        <v>113</v>
      </c>
      <c r="T7" s="120">
        <v>0.42</v>
      </c>
      <c r="U7" s="121" t="s">
        <v>124</v>
      </c>
      <c r="V7" s="120">
        <v>0.4</v>
      </c>
      <c r="W7" s="121" t="s">
        <v>127</v>
      </c>
    </row>
    <row r="8" spans="2:26" x14ac:dyDescent="0.25">
      <c r="B8" t="s">
        <v>218</v>
      </c>
      <c r="C8" t="s">
        <v>161</v>
      </c>
      <c r="G8" s="120"/>
      <c r="I8" s="120"/>
      <c r="K8" s="120"/>
      <c r="Q8" t="s">
        <v>244</v>
      </c>
      <c r="R8" s="120">
        <v>0.35</v>
      </c>
      <c r="S8" s="121" t="s">
        <v>113</v>
      </c>
      <c r="T8" s="120">
        <v>0.6</v>
      </c>
      <c r="U8" s="121" t="s">
        <v>124</v>
      </c>
      <c r="V8" s="120">
        <v>0.26</v>
      </c>
      <c r="W8" s="121" t="s">
        <v>127</v>
      </c>
    </row>
    <row r="9" spans="2:26" x14ac:dyDescent="0.25">
      <c r="B9" t="s">
        <v>220</v>
      </c>
      <c r="C9" t="s">
        <v>166</v>
      </c>
      <c r="G9" s="120"/>
      <c r="I9" s="120"/>
      <c r="K9" s="120"/>
      <c r="Q9" t="s">
        <v>245</v>
      </c>
      <c r="R9" s="120">
        <v>0.3</v>
      </c>
      <c r="S9" s="121" t="s">
        <v>113</v>
      </c>
      <c r="T9" s="120">
        <v>0.6</v>
      </c>
      <c r="U9" s="121" t="s">
        <v>124</v>
      </c>
      <c r="V9" s="120">
        <v>0.3</v>
      </c>
      <c r="W9" s="121" t="s">
        <v>127</v>
      </c>
    </row>
    <row r="10" spans="2:26" x14ac:dyDescent="0.25">
      <c r="B10" t="s">
        <v>221</v>
      </c>
      <c r="C10" t="s">
        <v>127</v>
      </c>
    </row>
    <row r="11" spans="2:26" x14ac:dyDescent="0.25">
      <c r="B11" t="s">
        <v>222</v>
      </c>
      <c r="C11" t="s">
        <v>127</v>
      </c>
      <c r="F11" t="s">
        <v>214</v>
      </c>
      <c r="G11" s="121" t="s">
        <v>110</v>
      </c>
      <c r="H11" s="120">
        <v>0.1</v>
      </c>
      <c r="I11" s="121" t="s">
        <v>239</v>
      </c>
      <c r="J11" s="120">
        <v>0.2</v>
      </c>
      <c r="K11" s="121" t="s">
        <v>166</v>
      </c>
    </row>
    <row r="12" spans="2:26" x14ac:dyDescent="0.25">
      <c r="B12" t="s">
        <v>223</v>
      </c>
      <c r="C12" t="s">
        <v>213</v>
      </c>
      <c r="F12" t="s">
        <v>215</v>
      </c>
      <c r="G12" s="121" t="s">
        <v>110</v>
      </c>
      <c r="H12" s="120">
        <v>0.1</v>
      </c>
      <c r="I12" s="121" t="s">
        <v>124</v>
      </c>
      <c r="J12" s="120">
        <v>0.4</v>
      </c>
      <c r="K12" s="121" t="s">
        <v>166</v>
      </c>
      <c r="Q12" t="s">
        <v>14</v>
      </c>
      <c r="R12" t="s">
        <v>273</v>
      </c>
      <c r="S12" s="121" t="s">
        <v>18</v>
      </c>
      <c r="T12" t="s">
        <v>31</v>
      </c>
      <c r="U12" s="121" t="s">
        <v>32</v>
      </c>
      <c r="V12" t="s">
        <v>274</v>
      </c>
      <c r="W12" s="121" t="s">
        <v>15</v>
      </c>
      <c r="X12" t="s">
        <v>23</v>
      </c>
      <c r="Y12" s="121" t="s">
        <v>15</v>
      </c>
      <c r="Z12" t="s">
        <v>275</v>
      </c>
    </row>
    <row r="13" spans="2:26" x14ac:dyDescent="0.25">
      <c r="B13" t="s">
        <v>224</v>
      </c>
      <c r="C13" t="s">
        <v>161</v>
      </c>
      <c r="F13" t="s">
        <v>216</v>
      </c>
      <c r="G13" s="121" t="s">
        <v>110</v>
      </c>
      <c r="H13" s="120">
        <v>0.1</v>
      </c>
      <c r="I13" s="121" t="s">
        <v>127</v>
      </c>
      <c r="J13" s="120">
        <v>0.6</v>
      </c>
      <c r="K13" s="121" t="s">
        <v>127</v>
      </c>
      <c r="Q13" t="s">
        <v>110</v>
      </c>
      <c r="R13" t="s">
        <v>239</v>
      </c>
      <c r="S13" t="s">
        <v>166</v>
      </c>
      <c r="T13" t="s">
        <v>52</v>
      </c>
      <c r="U13" t="s">
        <v>56</v>
      </c>
      <c r="V13" t="s">
        <v>110</v>
      </c>
      <c r="W13" s="119">
        <v>0.1</v>
      </c>
      <c r="X13" t="s">
        <v>239</v>
      </c>
      <c r="Y13" s="119">
        <v>0.2</v>
      </c>
      <c r="Z13" t="s">
        <v>166</v>
      </c>
    </row>
    <row r="14" spans="2:26" x14ac:dyDescent="0.25">
      <c r="B14" t="s">
        <v>225</v>
      </c>
      <c r="C14" t="s">
        <v>127</v>
      </c>
      <c r="F14" t="s">
        <v>217</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2:26" x14ac:dyDescent="0.25">
      <c r="B15" t="s">
        <v>219</v>
      </c>
      <c r="C15" t="s">
        <v>127</v>
      </c>
      <c r="F15" t="s">
        <v>218</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2:26" x14ac:dyDescent="0.25">
      <c r="B16" t="s">
        <v>235</v>
      </c>
      <c r="C16" t="s">
        <v>127</v>
      </c>
      <c r="F16" t="s">
        <v>220</v>
      </c>
      <c r="G16" s="121" t="s">
        <v>110</v>
      </c>
      <c r="H16" s="120">
        <v>0.2</v>
      </c>
      <c r="I16" s="121" t="s">
        <v>239</v>
      </c>
      <c r="J16" s="120">
        <v>0.2</v>
      </c>
      <c r="K16" s="121" t="s">
        <v>166</v>
      </c>
      <c r="T16" t="s">
        <v>52</v>
      </c>
      <c r="U16" t="s">
        <v>56</v>
      </c>
    </row>
    <row r="17" spans="2:21" x14ac:dyDescent="0.25">
      <c r="B17" t="s">
        <v>226</v>
      </c>
      <c r="C17" t="s">
        <v>213</v>
      </c>
      <c r="F17" t="s">
        <v>221</v>
      </c>
      <c r="G17" s="121" t="s">
        <v>110</v>
      </c>
      <c r="H17" s="120">
        <v>0.2</v>
      </c>
      <c r="I17" s="121" t="s">
        <v>124</v>
      </c>
      <c r="J17" s="120">
        <v>0.4</v>
      </c>
      <c r="K17" s="121" t="s">
        <v>166</v>
      </c>
      <c r="R17" s="120">
        <v>0.5</v>
      </c>
      <c r="S17" s="119">
        <v>0.5</v>
      </c>
      <c r="T17" t="s">
        <v>52</v>
      </c>
      <c r="U17" t="s">
        <v>56</v>
      </c>
    </row>
    <row r="18" spans="2:21" x14ac:dyDescent="0.25">
      <c r="B18" t="s">
        <v>227</v>
      </c>
      <c r="C18" t="s">
        <v>161</v>
      </c>
      <c r="F18" t="s">
        <v>222</v>
      </c>
      <c r="G18" s="121" t="s">
        <v>110</v>
      </c>
      <c r="H18" s="120">
        <v>0.2</v>
      </c>
      <c r="I18" s="121" t="s">
        <v>127</v>
      </c>
      <c r="J18" s="120">
        <v>0.6</v>
      </c>
      <c r="K18" s="121" t="s">
        <v>127</v>
      </c>
      <c r="R18" s="120">
        <v>0.45</v>
      </c>
      <c r="S18" s="119">
        <v>0.35</v>
      </c>
      <c r="T18" t="s">
        <v>52</v>
      </c>
      <c r="U18" t="s">
        <v>56</v>
      </c>
    </row>
    <row r="19" spans="2:21" x14ac:dyDescent="0.25">
      <c r="B19" t="s">
        <v>228</v>
      </c>
      <c r="C19" t="s">
        <v>127</v>
      </c>
      <c r="F19" t="s">
        <v>223</v>
      </c>
      <c r="G19" s="121" t="s">
        <v>110</v>
      </c>
      <c r="H19" s="120">
        <v>0.2</v>
      </c>
      <c r="I19" s="121" t="s">
        <v>130</v>
      </c>
      <c r="J19" s="120">
        <v>0.8</v>
      </c>
      <c r="K19" s="121" t="s">
        <v>163</v>
      </c>
      <c r="R19" s="120">
        <v>0.4</v>
      </c>
      <c r="T19" t="s">
        <v>52</v>
      </c>
      <c r="U19" t="s">
        <v>56</v>
      </c>
    </row>
    <row r="20" spans="2:21" x14ac:dyDescent="0.25">
      <c r="B20" t="s">
        <v>229</v>
      </c>
      <c r="C20" t="s">
        <v>127</v>
      </c>
      <c r="F20" t="s">
        <v>224</v>
      </c>
      <c r="G20" s="121" t="s">
        <v>110</v>
      </c>
      <c r="H20" s="120">
        <v>0.2</v>
      </c>
      <c r="I20" s="121" t="s">
        <v>132</v>
      </c>
      <c r="J20" s="120">
        <v>1</v>
      </c>
      <c r="K20" s="121" t="s">
        <v>161</v>
      </c>
      <c r="R20" s="120">
        <v>0.35</v>
      </c>
      <c r="T20" t="s">
        <v>52</v>
      </c>
      <c r="U20" t="s">
        <v>56</v>
      </c>
    </row>
    <row r="21" spans="2:21" x14ac:dyDescent="0.25">
      <c r="B21" t="s">
        <v>230</v>
      </c>
      <c r="C21" t="s">
        <v>213</v>
      </c>
      <c r="F21" t="s">
        <v>225</v>
      </c>
      <c r="G21" s="121" t="s">
        <v>111</v>
      </c>
      <c r="H21" s="120">
        <v>0.3</v>
      </c>
      <c r="I21" s="121" t="s">
        <v>239</v>
      </c>
      <c r="J21" s="120">
        <v>0.2</v>
      </c>
      <c r="K21" s="121" t="s">
        <v>166</v>
      </c>
      <c r="R21" s="120">
        <v>0.35</v>
      </c>
      <c r="T21" t="s">
        <v>52</v>
      </c>
      <c r="U21" t="s">
        <v>56</v>
      </c>
    </row>
    <row r="22" spans="2:21" x14ac:dyDescent="0.25">
      <c r="B22" t="s">
        <v>231</v>
      </c>
      <c r="C22" t="s">
        <v>213</v>
      </c>
      <c r="F22" t="s">
        <v>219</v>
      </c>
      <c r="G22" s="121" t="s">
        <v>111</v>
      </c>
      <c r="H22" s="120">
        <v>0.3</v>
      </c>
      <c r="I22" s="121" t="s">
        <v>124</v>
      </c>
      <c r="J22" s="120">
        <v>0.4</v>
      </c>
      <c r="K22" s="121" t="s">
        <v>127</v>
      </c>
      <c r="R22" s="120">
        <v>0.3</v>
      </c>
      <c r="T22" t="s">
        <v>52</v>
      </c>
      <c r="U22" t="s">
        <v>56</v>
      </c>
    </row>
    <row r="23" spans="2:21" x14ac:dyDescent="0.25">
      <c r="B23" t="s">
        <v>232</v>
      </c>
      <c r="C23" t="s">
        <v>161</v>
      </c>
      <c r="F23" t="s">
        <v>235</v>
      </c>
      <c r="G23" s="121" t="s">
        <v>111</v>
      </c>
      <c r="H23" s="120">
        <v>0.3</v>
      </c>
      <c r="I23" s="121" t="s">
        <v>127</v>
      </c>
      <c r="J23" s="120">
        <v>0.6</v>
      </c>
      <c r="K23" s="121" t="s">
        <v>127</v>
      </c>
      <c r="T23" t="s">
        <v>52</v>
      </c>
      <c r="U23" t="s">
        <v>56</v>
      </c>
    </row>
    <row r="24" spans="2:21" x14ac:dyDescent="0.25">
      <c r="B24" t="s">
        <v>280</v>
      </c>
      <c r="C24" t="s">
        <v>213</v>
      </c>
      <c r="F24" t="s">
        <v>226</v>
      </c>
      <c r="G24" s="121" t="s">
        <v>111</v>
      </c>
      <c r="H24" s="120">
        <v>0.3</v>
      </c>
      <c r="I24" s="121" t="s">
        <v>130</v>
      </c>
      <c r="J24" s="120">
        <v>0.8</v>
      </c>
      <c r="K24" s="121" t="s">
        <v>163</v>
      </c>
      <c r="T24" t="s">
        <v>52</v>
      </c>
      <c r="U24" t="s">
        <v>56</v>
      </c>
    </row>
    <row r="25" spans="2:21" x14ac:dyDescent="0.25">
      <c r="B25" t="s">
        <v>281</v>
      </c>
      <c r="C25" t="s">
        <v>213</v>
      </c>
      <c r="F25" t="s">
        <v>227</v>
      </c>
      <c r="G25" s="121" t="s">
        <v>111</v>
      </c>
      <c r="H25" s="120">
        <v>0.3</v>
      </c>
      <c r="I25" s="121" t="s">
        <v>132</v>
      </c>
      <c r="J25" s="120">
        <v>1</v>
      </c>
      <c r="K25" s="121" t="s">
        <v>161</v>
      </c>
    </row>
    <row r="26" spans="2:21" x14ac:dyDescent="0.25">
      <c r="B26" t="s">
        <v>282</v>
      </c>
      <c r="C26" t="s">
        <v>213</v>
      </c>
      <c r="F26" t="s">
        <v>228</v>
      </c>
      <c r="G26" s="121" t="s">
        <v>111</v>
      </c>
      <c r="H26" s="120">
        <v>0.4</v>
      </c>
      <c r="I26" s="121" t="s">
        <v>239</v>
      </c>
      <c r="J26" s="120">
        <v>0.2</v>
      </c>
      <c r="K26" s="121" t="s">
        <v>166</v>
      </c>
    </row>
    <row r="27" spans="2:21" x14ac:dyDescent="0.25">
      <c r="B27" t="s">
        <v>283</v>
      </c>
      <c r="C27" t="s">
        <v>213</v>
      </c>
      <c r="F27" t="s">
        <v>229</v>
      </c>
      <c r="G27" s="121" t="s">
        <v>111</v>
      </c>
      <c r="H27" s="120">
        <v>0.4</v>
      </c>
      <c r="I27" s="121" t="s">
        <v>124</v>
      </c>
      <c r="J27" s="120">
        <v>0.4</v>
      </c>
      <c r="K27" s="121" t="s">
        <v>127</v>
      </c>
    </row>
    <row r="28" spans="2:21" x14ac:dyDescent="0.25">
      <c r="B28" t="s">
        <v>284</v>
      </c>
      <c r="C28" t="s">
        <v>161</v>
      </c>
      <c r="F28" t="s">
        <v>230</v>
      </c>
      <c r="G28" s="121" t="s">
        <v>111</v>
      </c>
      <c r="H28" s="120">
        <v>0.4</v>
      </c>
      <c r="I28" s="121" t="s">
        <v>127</v>
      </c>
      <c r="J28" s="120">
        <v>0.6</v>
      </c>
      <c r="K28" s="121" t="s">
        <v>127</v>
      </c>
    </row>
    <row r="29" spans="2:21" x14ac:dyDescent="0.25">
      <c r="F29" t="s">
        <v>231</v>
      </c>
      <c r="G29" s="121" t="s">
        <v>111</v>
      </c>
      <c r="H29" s="120">
        <v>0.4</v>
      </c>
      <c r="I29" s="121" t="s">
        <v>130</v>
      </c>
      <c r="J29" s="120">
        <v>0.8</v>
      </c>
      <c r="K29" s="121" t="s">
        <v>163</v>
      </c>
    </row>
    <row r="30" spans="2:21" x14ac:dyDescent="0.25">
      <c r="F30" t="s">
        <v>232</v>
      </c>
      <c r="G30" s="121" t="s">
        <v>111</v>
      </c>
      <c r="H30" s="120">
        <v>0.4</v>
      </c>
      <c r="I30" s="121" t="s">
        <v>132</v>
      </c>
      <c r="J30" s="120">
        <v>1</v>
      </c>
      <c r="K30" s="121" t="s">
        <v>161</v>
      </c>
    </row>
    <row r="31" spans="2:21" x14ac:dyDescent="0.25">
      <c r="F31" t="s">
        <v>233</v>
      </c>
      <c r="G31" s="121" t="s">
        <v>113</v>
      </c>
      <c r="H31" s="120">
        <v>0.5</v>
      </c>
      <c r="I31" s="121" t="s">
        <v>239</v>
      </c>
      <c r="J31" s="120">
        <v>0.2</v>
      </c>
      <c r="K31" s="121" t="s">
        <v>127</v>
      </c>
    </row>
    <row r="32" spans="2:21" x14ac:dyDescent="0.25">
      <c r="F32" t="s">
        <v>234</v>
      </c>
      <c r="G32" s="121" t="s">
        <v>113</v>
      </c>
      <c r="H32" s="120">
        <v>0.5</v>
      </c>
      <c r="I32" s="121" t="s">
        <v>124</v>
      </c>
      <c r="J32" s="120">
        <v>0.4</v>
      </c>
      <c r="K32" s="121" t="s">
        <v>127</v>
      </c>
    </row>
    <row r="33" spans="6:11" x14ac:dyDescent="0.25">
      <c r="F33" t="s">
        <v>236</v>
      </c>
      <c r="G33" s="121" t="s">
        <v>113</v>
      </c>
      <c r="H33" s="120">
        <v>0.5</v>
      </c>
      <c r="I33" s="121" t="s">
        <v>127</v>
      </c>
      <c r="J33" s="120">
        <v>0.6</v>
      </c>
      <c r="K33" s="121" t="s">
        <v>127</v>
      </c>
    </row>
    <row r="34" spans="6:11" x14ac:dyDescent="0.25">
      <c r="F34" t="s">
        <v>238</v>
      </c>
      <c r="G34" s="121" t="s">
        <v>113</v>
      </c>
      <c r="H34" s="120">
        <v>0.5</v>
      </c>
      <c r="I34" s="121" t="s">
        <v>130</v>
      </c>
      <c r="J34" s="120">
        <v>0.8</v>
      </c>
      <c r="K34" s="121" t="s">
        <v>163</v>
      </c>
    </row>
    <row r="35" spans="6:11" x14ac:dyDescent="0.25">
      <c r="F35" t="s">
        <v>237</v>
      </c>
      <c r="G35" s="121" t="s">
        <v>113</v>
      </c>
      <c r="H35" s="120">
        <v>0.5</v>
      </c>
      <c r="I35" s="121" t="s">
        <v>132</v>
      </c>
      <c r="J35" s="120">
        <v>1</v>
      </c>
      <c r="K35" s="121" t="s">
        <v>161</v>
      </c>
    </row>
    <row r="37" spans="6:11" ht="45" x14ac:dyDescent="0.25">
      <c r="G37" s="122" t="s">
        <v>247</v>
      </c>
    </row>
    <row r="38" spans="6:11" ht="105" x14ac:dyDescent="0.25">
      <c r="G38" s="122" t="s">
        <v>248</v>
      </c>
    </row>
    <row r="39" spans="6:11" ht="75" x14ac:dyDescent="0.25">
      <c r="G39" s="122" t="s">
        <v>249</v>
      </c>
    </row>
    <row r="40" spans="6:11" ht="75" x14ac:dyDescent="0.25">
      <c r="G40" s="122" t="s">
        <v>250</v>
      </c>
    </row>
    <row r="41" spans="6:11" ht="75" x14ac:dyDescent="0.25">
      <c r="G41" s="122" t="s">
        <v>251</v>
      </c>
    </row>
    <row r="42" spans="6:11" ht="45" x14ac:dyDescent="0.25">
      <c r="G42" s="122" t="s">
        <v>252</v>
      </c>
    </row>
    <row r="43" spans="6:11" ht="105" x14ac:dyDescent="0.25">
      <c r="G43" s="122" t="s">
        <v>253</v>
      </c>
    </row>
    <row r="44" spans="6:11" ht="75" x14ac:dyDescent="0.25">
      <c r="G44" s="122" t="s">
        <v>254</v>
      </c>
    </row>
    <row r="45" spans="6:11" ht="75" x14ac:dyDescent="0.25">
      <c r="G45" s="122" t="s">
        <v>255</v>
      </c>
    </row>
    <row r="46" spans="6:11" ht="75" x14ac:dyDescent="0.25">
      <c r="G46" s="122" t="s">
        <v>256</v>
      </c>
    </row>
    <row r="47" spans="6:11" ht="45" x14ac:dyDescent="0.25">
      <c r="G47" s="122" t="s">
        <v>257</v>
      </c>
    </row>
    <row r="48" spans="6:11" ht="105" x14ac:dyDescent="0.25">
      <c r="G48" s="122" t="s">
        <v>258</v>
      </c>
    </row>
    <row r="49" spans="7:7" ht="75" x14ac:dyDescent="0.25">
      <c r="G49" s="122" t="s">
        <v>259</v>
      </c>
    </row>
    <row r="50" spans="7:7" ht="75" x14ac:dyDescent="0.25">
      <c r="G50" s="122" t="s">
        <v>260</v>
      </c>
    </row>
    <row r="51" spans="7:7" ht="75" x14ac:dyDescent="0.25">
      <c r="G51" s="122" t="s">
        <v>261</v>
      </c>
    </row>
    <row r="52" spans="7:7" ht="45" x14ac:dyDescent="0.25">
      <c r="G52" s="122" t="s">
        <v>262</v>
      </c>
    </row>
    <row r="53" spans="7:7" ht="105" x14ac:dyDescent="0.25">
      <c r="G53" s="122" t="s">
        <v>263</v>
      </c>
    </row>
    <row r="54" spans="7:7" ht="75" x14ac:dyDescent="0.25">
      <c r="G54" s="122" t="s">
        <v>264</v>
      </c>
    </row>
    <row r="55" spans="7:7" ht="75" x14ac:dyDescent="0.25">
      <c r="G55" s="122" t="s">
        <v>265</v>
      </c>
    </row>
    <row r="56" spans="7:7" ht="75" x14ac:dyDescent="0.25">
      <c r="G56" s="122" t="s">
        <v>266</v>
      </c>
    </row>
    <row r="57" spans="7:7" ht="45" x14ac:dyDescent="0.25">
      <c r="G57" s="122" t="s">
        <v>267</v>
      </c>
    </row>
    <row r="58" spans="7:7" ht="105" x14ac:dyDescent="0.25">
      <c r="G58" s="122" t="s">
        <v>268</v>
      </c>
    </row>
    <row r="59" spans="7:7" ht="75" x14ac:dyDescent="0.25">
      <c r="G59" s="122" t="s">
        <v>269</v>
      </c>
    </row>
    <row r="60" spans="7:7" ht="75" x14ac:dyDescent="0.25">
      <c r="G60" s="122" t="s">
        <v>270</v>
      </c>
    </row>
    <row r="61" spans="7:7" ht="75" x14ac:dyDescent="0.25">
      <c r="G61" s="122"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38</v>
      </c>
      <c r="C2" s="3" t="s">
        <v>39</v>
      </c>
      <c r="D2" s="3" t="s">
        <v>46</v>
      </c>
      <c r="E2" s="5" t="s">
        <v>51</v>
      </c>
      <c r="F2" s="3" t="s">
        <v>55</v>
      </c>
      <c r="G2" s="3" t="s">
        <v>58</v>
      </c>
      <c r="H2" s="3" t="s">
        <v>61</v>
      </c>
      <c r="I2" s="3" t="s">
        <v>64</v>
      </c>
      <c r="J2" s="3" t="s">
        <v>175</v>
      </c>
      <c r="K2" s="3" t="s">
        <v>286</v>
      </c>
    </row>
    <row r="3" spans="2:11" ht="30" x14ac:dyDescent="0.25">
      <c r="B3" t="s">
        <v>40</v>
      </c>
      <c r="C3" s="81" t="s">
        <v>41</v>
      </c>
      <c r="D3" s="4" t="s">
        <v>47</v>
      </c>
      <c r="E3" t="s">
        <v>52</v>
      </c>
      <c r="F3" t="s">
        <v>56</v>
      </c>
      <c r="G3" t="s">
        <v>59</v>
      </c>
      <c r="H3" t="s">
        <v>62</v>
      </c>
      <c r="I3" t="s">
        <v>65</v>
      </c>
      <c r="J3" t="s">
        <v>176</v>
      </c>
      <c r="K3" t="s">
        <v>287</v>
      </c>
    </row>
    <row r="4" spans="2:11" ht="75" x14ac:dyDescent="0.25">
      <c r="B4" s="134" t="s">
        <v>292</v>
      </c>
      <c r="C4" t="s">
        <v>42</v>
      </c>
      <c r="D4" s="4" t="s">
        <v>48</v>
      </c>
      <c r="E4" t="s">
        <v>53</v>
      </c>
      <c r="F4" t="s">
        <v>57</v>
      </c>
      <c r="G4" t="s">
        <v>60</v>
      </c>
      <c r="H4" t="s">
        <v>63</v>
      </c>
      <c r="I4" t="s">
        <v>66</v>
      </c>
      <c r="J4" t="s">
        <v>177</v>
      </c>
      <c r="K4" t="s">
        <v>288</v>
      </c>
    </row>
    <row r="5" spans="2:11" ht="60" x14ac:dyDescent="0.25">
      <c r="B5" s="134" t="s">
        <v>305</v>
      </c>
      <c r="C5" t="s">
        <v>43</v>
      </c>
      <c r="D5" s="4" t="s">
        <v>129</v>
      </c>
      <c r="E5" t="s">
        <v>54</v>
      </c>
      <c r="K5" t="s">
        <v>289</v>
      </c>
    </row>
    <row r="6" spans="2:11" ht="45" x14ac:dyDescent="0.25">
      <c r="B6" s="134" t="s">
        <v>291</v>
      </c>
      <c r="C6" t="s">
        <v>44</v>
      </c>
      <c r="D6" s="4" t="s">
        <v>307</v>
      </c>
      <c r="K6" t="s">
        <v>290</v>
      </c>
    </row>
    <row r="7" spans="2:11" ht="60" x14ac:dyDescent="0.25">
      <c r="B7" s="134" t="s">
        <v>318</v>
      </c>
      <c r="C7" t="s">
        <v>45</v>
      </c>
      <c r="D7" s="82" t="s">
        <v>50</v>
      </c>
    </row>
    <row r="8" spans="2:11" ht="30" x14ac:dyDescent="0.25">
      <c r="B8" s="134" t="s">
        <v>385</v>
      </c>
      <c r="C8" t="s">
        <v>306</v>
      </c>
      <c r="D8" s="128" t="s">
        <v>298</v>
      </c>
    </row>
    <row r="9" spans="2:11" ht="30" x14ac:dyDescent="0.25">
      <c r="B9" s="134" t="s">
        <v>386</v>
      </c>
      <c r="C9" t="s">
        <v>174</v>
      </c>
      <c r="D9" s="128" t="s">
        <v>299</v>
      </c>
    </row>
    <row r="10" spans="2:11" ht="30" x14ac:dyDescent="0.25">
      <c r="C10" t="s">
        <v>352</v>
      </c>
      <c r="D10" s="128" t="s">
        <v>300</v>
      </c>
    </row>
    <row r="11" spans="2:11" ht="30" x14ac:dyDescent="0.25">
      <c r="D11" s="128" t="s">
        <v>301</v>
      </c>
    </row>
    <row r="12" spans="2:11" ht="30" x14ac:dyDescent="0.25">
      <c r="D12" s="128" t="s">
        <v>302</v>
      </c>
    </row>
    <row r="13" spans="2:11" ht="30" x14ac:dyDescent="0.25">
      <c r="D13" s="127" t="s">
        <v>293</v>
      </c>
    </row>
    <row r="14" spans="2:11" ht="30" x14ac:dyDescent="0.25">
      <c r="D14" s="127" t="s">
        <v>294</v>
      </c>
    </row>
    <row r="15" spans="2:11" ht="30" x14ac:dyDescent="0.25">
      <c r="D15" s="127" t="s">
        <v>295</v>
      </c>
    </row>
    <row r="16" spans="2:11" ht="30" x14ac:dyDescent="0.25">
      <c r="D16" s="127" t="s">
        <v>296</v>
      </c>
    </row>
    <row r="17" spans="4:4" ht="30" x14ac:dyDescent="0.25">
      <c r="D17" s="127" t="s">
        <v>297</v>
      </c>
    </row>
    <row r="18" spans="4:4" ht="60" x14ac:dyDescent="0.25">
      <c r="D18" s="81" t="s">
        <v>382</v>
      </c>
    </row>
    <row r="19" spans="4:4" ht="60" x14ac:dyDescent="0.25">
      <c r="D19" s="81" t="s">
        <v>383</v>
      </c>
    </row>
    <row r="20" spans="4:4" ht="30" x14ac:dyDescent="0.25">
      <c r="D20" s="142" t="s">
        <v>310</v>
      </c>
    </row>
    <row r="21" spans="4:4" ht="30" x14ac:dyDescent="0.25">
      <c r="D21" s="142" t="s">
        <v>314</v>
      </c>
    </row>
    <row r="22" spans="4:4" ht="30" x14ac:dyDescent="0.25">
      <c r="D22" s="142" t="s">
        <v>315</v>
      </c>
    </row>
    <row r="23" spans="4:4" ht="30" x14ac:dyDescent="0.25">
      <c r="D23" s="142" t="s">
        <v>316</v>
      </c>
    </row>
    <row r="24" spans="4:4" ht="45" x14ac:dyDescent="0.25">
      <c r="D24" s="142" t="s">
        <v>317</v>
      </c>
    </row>
    <row r="25" spans="4:4" ht="45" x14ac:dyDescent="0.25">
      <c r="D25" s="142" t="s">
        <v>308</v>
      </c>
    </row>
    <row r="26" spans="4:4" ht="60" x14ac:dyDescent="0.25">
      <c r="D26" s="142" t="s">
        <v>309</v>
      </c>
    </row>
    <row r="27" spans="4:4" ht="45" x14ac:dyDescent="0.25">
      <c r="D27" s="142" t="s">
        <v>326</v>
      </c>
    </row>
    <row r="28" spans="4:4" ht="45" x14ac:dyDescent="0.25">
      <c r="D28" s="142" t="s">
        <v>327</v>
      </c>
    </row>
    <row r="29" spans="4:4" ht="45" x14ac:dyDescent="0.25">
      <c r="D29" s="142" t="s">
        <v>328</v>
      </c>
    </row>
    <row r="30" spans="4:4" ht="45" x14ac:dyDescent="0.25">
      <c r="D30" s="142" t="s">
        <v>325</v>
      </c>
    </row>
    <row r="31" spans="4:4" ht="45" x14ac:dyDescent="0.25">
      <c r="D31" s="142"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opLeftCell="D22" zoomScale="71" zoomScaleNormal="71" workbookViewId="0">
      <selection activeCell="S21" sqref="S21"/>
    </sheetView>
  </sheetViews>
  <sheetFormatPr baseColWidth="10" defaultColWidth="11.42578125" defaultRowHeight="15" x14ac:dyDescent="0.25"/>
  <cols>
    <col min="1" max="2" width="18.42578125" style="81" customWidth="1"/>
    <col min="3" max="3" width="23.85546875" customWidth="1"/>
    <col min="4" max="4" width="27.5703125" style="81" customWidth="1"/>
    <col min="5" max="5" width="24"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7" width="14.28515625" customWidth="1"/>
    <col min="18" max="19" width="18" customWidth="1"/>
    <col min="20" max="20" width="33.85546875" customWidth="1"/>
    <col min="21" max="176" width="11.42578125" style="106"/>
  </cols>
  <sheetData>
    <row r="1" spans="1:278" s="136" customFormat="1" ht="16.5" customHeight="1" x14ac:dyDescent="0.3">
      <c r="A1" s="593"/>
      <c r="B1" s="594"/>
      <c r="C1" s="594"/>
      <c r="D1" s="722" t="s">
        <v>371</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163"/>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360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164" t="s">
        <v>10</v>
      </c>
      <c r="F8" s="164" t="s">
        <v>11</v>
      </c>
      <c r="G8" s="164"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63" customHeight="1" x14ac:dyDescent="0.2">
      <c r="A10" s="712">
        <f>'Mapa Final'!A10</f>
        <v>1</v>
      </c>
      <c r="B10" s="683" t="str">
        <f>'Mapa Final'!B10</f>
        <v>Inexactitud de la información</v>
      </c>
      <c r="C10" s="694" t="str">
        <f>'Mapa Final'!C10</f>
        <v>Incumplimiento de las metas establecidas</v>
      </c>
      <c r="D10" s="694"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94" t="str">
        <f>+'Mapa Final'!E10:E15</f>
        <v xml:space="preserve">Deficiencia en la planta de personal asignada para esta labor- </v>
      </c>
      <c r="F10" s="694"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694" t="str">
        <f>'Mapa Final'!G10</f>
        <v>Ejecución y Administración de Procesos</v>
      </c>
      <c r="H10" s="686" t="str">
        <f>'Mapa Final'!I10</f>
        <v>Media</v>
      </c>
      <c r="I10" s="686" t="str">
        <f>'Mapa Final'!L10</f>
        <v>Moderado</v>
      </c>
      <c r="J10" s="686" t="str">
        <f>'Mapa Final'!N10</f>
        <v>Moderado</v>
      </c>
      <c r="K10" s="698" t="str">
        <f>'Mapa Final'!AA10</f>
        <v>Media</v>
      </c>
      <c r="L10" s="698" t="str">
        <f>'Mapa Final'!AE10</f>
        <v>Moderado</v>
      </c>
      <c r="M10" s="686" t="str">
        <f>'Mapa Final'!AG10</f>
        <v>Moderado</v>
      </c>
      <c r="N10" s="698" t="str">
        <f>'Mapa Final'!AH10</f>
        <v>Aceptar</v>
      </c>
      <c r="O10" s="707" t="s">
        <v>656</v>
      </c>
      <c r="P10" s="719"/>
      <c r="Q10" s="700" t="s">
        <v>179</v>
      </c>
      <c r="R10" s="700" t="s">
        <v>649</v>
      </c>
      <c r="S10" s="703">
        <v>44651</v>
      </c>
      <c r="T10" s="704" t="s">
        <v>663</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63" customHeight="1" x14ac:dyDescent="0.2">
      <c r="A11" s="713"/>
      <c r="B11" s="696"/>
      <c r="C11" s="695"/>
      <c r="D11" s="695"/>
      <c r="E11" s="695"/>
      <c r="F11" s="695"/>
      <c r="G11" s="695"/>
      <c r="H11" s="687"/>
      <c r="I11" s="687"/>
      <c r="J11" s="687"/>
      <c r="K11" s="699"/>
      <c r="L11" s="699"/>
      <c r="M11" s="687"/>
      <c r="N11" s="699"/>
      <c r="O11" s="708"/>
      <c r="P11" s="720"/>
      <c r="Q11" s="701"/>
      <c r="R11" s="701"/>
      <c r="S11" s="701"/>
      <c r="T11" s="70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63" customHeight="1" x14ac:dyDescent="0.2">
      <c r="A12" s="713"/>
      <c r="B12" s="696"/>
      <c r="C12" s="695"/>
      <c r="D12" s="695"/>
      <c r="E12" s="695"/>
      <c r="F12" s="695"/>
      <c r="G12" s="695"/>
      <c r="H12" s="687"/>
      <c r="I12" s="687"/>
      <c r="J12" s="687"/>
      <c r="K12" s="699"/>
      <c r="L12" s="699"/>
      <c r="M12" s="687"/>
      <c r="N12" s="699"/>
      <c r="O12" s="708"/>
      <c r="P12" s="720"/>
      <c r="Q12" s="701"/>
      <c r="R12" s="701"/>
      <c r="S12" s="701"/>
      <c r="T12" s="70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63" customHeight="1" x14ac:dyDescent="0.2">
      <c r="A13" s="713"/>
      <c r="B13" s="696"/>
      <c r="C13" s="695"/>
      <c r="D13" s="695"/>
      <c r="E13" s="695"/>
      <c r="F13" s="695"/>
      <c r="G13" s="695"/>
      <c r="H13" s="687"/>
      <c r="I13" s="687"/>
      <c r="J13" s="687"/>
      <c r="K13" s="699"/>
      <c r="L13" s="699"/>
      <c r="M13" s="687"/>
      <c r="N13" s="699"/>
      <c r="O13" s="708"/>
      <c r="P13" s="720"/>
      <c r="Q13" s="701"/>
      <c r="R13" s="701"/>
      <c r="S13" s="701"/>
      <c r="T13" s="70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63" customHeight="1" thickBot="1" x14ac:dyDescent="0.25">
      <c r="A14" s="713"/>
      <c r="B14" s="696"/>
      <c r="C14" s="695"/>
      <c r="D14" s="695"/>
      <c r="E14" s="695"/>
      <c r="F14" s="695"/>
      <c r="G14" s="695"/>
      <c r="H14" s="687"/>
      <c r="I14" s="687"/>
      <c r="J14" s="687"/>
      <c r="K14" s="699"/>
      <c r="L14" s="699"/>
      <c r="M14" s="687"/>
      <c r="N14" s="699"/>
      <c r="O14" s="709"/>
      <c r="P14" s="721"/>
      <c r="Q14" s="702"/>
      <c r="R14" s="702"/>
      <c r="S14" s="702"/>
      <c r="T14" s="70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24.5" customHeight="1" x14ac:dyDescent="0.2">
      <c r="A15" s="712">
        <f>+'Mapa Final'!A16</f>
        <v>2</v>
      </c>
      <c r="B15" s="683" t="str">
        <f>+'Mapa Final'!B16</f>
        <v>Inexactitud en la liquidación de sueldos y cesantías</v>
      </c>
      <c r="C15" s="715" t="str">
        <f>'Mapa Final'!C16</f>
        <v>Afectación Económica</v>
      </c>
      <c r="D15" s="715" t="s">
        <v>653</v>
      </c>
      <c r="E15" s="694" t="str">
        <f>+'Mapa Final'!E16</f>
        <v>La parametrización del software de nómina EFINOMINA, no satisface las necesidades actuales de las novedades de personal.</v>
      </c>
      <c r="F15" s="694"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694" t="str">
        <f>'Mapa Final'!G16</f>
        <v>Ejecución y Administración de Procesos</v>
      </c>
      <c r="H15" s="686" t="str">
        <f>'Mapa Final'!I16</f>
        <v>Media</v>
      </c>
      <c r="I15" s="688" t="str">
        <f>'Mapa Final'!L16</f>
        <v>Moderado</v>
      </c>
      <c r="J15" s="688" t="str">
        <f>'Mapa Final'!N16</f>
        <v>Moderado</v>
      </c>
      <c r="K15" s="691" t="str">
        <f>'Mapa Final'!AA16</f>
        <v>Baja</v>
      </c>
      <c r="L15" s="691" t="str">
        <f>'Mapa Final'!AE16</f>
        <v>Moderado</v>
      </c>
      <c r="M15" s="686" t="str">
        <f>'Mapa Final'!AG16</f>
        <v>Moderado</v>
      </c>
      <c r="N15" s="691" t="str">
        <f>'Mapa Final'!AH16</f>
        <v>Aceptar</v>
      </c>
      <c r="O15" s="707" t="s">
        <v>665</v>
      </c>
      <c r="P15" s="700"/>
      <c r="Q15" s="700" t="s">
        <v>179</v>
      </c>
      <c r="R15" s="703">
        <v>44562</v>
      </c>
      <c r="S15" s="703">
        <v>44651</v>
      </c>
      <c r="T15" s="704" t="s">
        <v>666</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24.5" customHeight="1" x14ac:dyDescent="0.2">
      <c r="A16" s="713"/>
      <c r="B16" s="684"/>
      <c r="C16" s="716"/>
      <c r="D16" s="716"/>
      <c r="E16" s="695"/>
      <c r="F16" s="695"/>
      <c r="G16" s="695"/>
      <c r="H16" s="687"/>
      <c r="I16" s="689"/>
      <c r="J16" s="689"/>
      <c r="K16" s="692"/>
      <c r="L16" s="692"/>
      <c r="M16" s="687"/>
      <c r="N16" s="692"/>
      <c r="O16" s="708"/>
      <c r="P16" s="701"/>
      <c r="Q16" s="701"/>
      <c r="R16" s="701"/>
      <c r="S16" s="701"/>
      <c r="T16" s="70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24.5" customHeight="1" x14ac:dyDescent="0.2">
      <c r="A17" s="713"/>
      <c r="B17" s="684"/>
      <c r="C17" s="716"/>
      <c r="D17" s="716"/>
      <c r="E17" s="695"/>
      <c r="F17" s="695"/>
      <c r="G17" s="695"/>
      <c r="H17" s="687"/>
      <c r="I17" s="689"/>
      <c r="J17" s="689"/>
      <c r="K17" s="692"/>
      <c r="L17" s="692"/>
      <c r="M17" s="687"/>
      <c r="N17" s="692"/>
      <c r="O17" s="708"/>
      <c r="P17" s="701"/>
      <c r="Q17" s="701"/>
      <c r="R17" s="701"/>
      <c r="S17" s="701"/>
      <c r="T17" s="70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24.5" customHeight="1" x14ac:dyDescent="0.2">
      <c r="A18" s="713"/>
      <c r="B18" s="684"/>
      <c r="C18" s="716"/>
      <c r="D18" s="716"/>
      <c r="E18" s="695"/>
      <c r="F18" s="695"/>
      <c r="G18" s="695"/>
      <c r="H18" s="687"/>
      <c r="I18" s="689"/>
      <c r="J18" s="689"/>
      <c r="K18" s="692"/>
      <c r="L18" s="692"/>
      <c r="M18" s="687"/>
      <c r="N18" s="692"/>
      <c r="O18" s="708"/>
      <c r="P18" s="701"/>
      <c r="Q18" s="701"/>
      <c r="R18" s="701"/>
      <c r="S18" s="701"/>
      <c r="T18" s="70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124.5" customHeight="1" thickBot="1" x14ac:dyDescent="0.25">
      <c r="A19" s="714"/>
      <c r="B19" s="685"/>
      <c r="C19" s="717"/>
      <c r="D19" s="717"/>
      <c r="E19" s="718"/>
      <c r="F19" s="718"/>
      <c r="G19" s="718"/>
      <c r="H19" s="697"/>
      <c r="I19" s="690"/>
      <c r="J19" s="690"/>
      <c r="K19" s="693"/>
      <c r="L19" s="693"/>
      <c r="M19" s="697"/>
      <c r="N19" s="693"/>
      <c r="O19" s="709"/>
      <c r="P19" s="702"/>
      <c r="Q19" s="702"/>
      <c r="R19" s="702"/>
      <c r="S19" s="702"/>
      <c r="T19" s="70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209.25" customHeight="1" thickBot="1" x14ac:dyDescent="0.3">
      <c r="A20" s="397">
        <f>+'Mapa Final'!A20</f>
        <v>3</v>
      </c>
      <c r="B20" s="398" t="str">
        <f>+'Mapa Final'!B20</f>
        <v>Extemporaneidad y errores en la presentación de novedades de nómina por los Despachos</v>
      </c>
      <c r="C20" s="399" t="str">
        <f>'Mapa Final'!C20</f>
        <v>Vulneración de los derechos fundamentales de los ciudadanos</v>
      </c>
      <c r="D20" s="399" t="str">
        <f>'Mapa Final'!D20</f>
        <v>Ausencia de controles en el procedimiento por parte de los nominadores.</v>
      </c>
      <c r="E20" s="399" t="str">
        <f>+'Mapa Final'!E20</f>
        <v>No acatamiento de la normatividad respecto a nómina, prestaciones sociales y seguridad social.  Actos administrativos presentados de forma incompleta o erronea.</v>
      </c>
      <c r="F20" s="399"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399" t="str">
        <f>'Mapa Final'!G20</f>
        <v>Ejecución y Administración de Procesos</v>
      </c>
      <c r="H20" s="240" t="str">
        <f>'Mapa Final'!I20</f>
        <v>Baja</v>
      </c>
      <c r="I20" s="240" t="str">
        <f>'Mapa Final'!L20</f>
        <v>Menor</v>
      </c>
      <c r="J20" s="240" t="str">
        <f>'Mapa Final'!N20</f>
        <v>Moderado</v>
      </c>
      <c r="K20" s="400" t="str">
        <f>'Mapa Final'!AA20</f>
        <v>Baja</v>
      </c>
      <c r="L20" s="400" t="str">
        <f>'Mapa Final'!AE20</f>
        <v>Menor</v>
      </c>
      <c r="M20" s="240" t="str">
        <f>'Mapa Final'!AG20</f>
        <v>Moderado</v>
      </c>
      <c r="N20" s="400" t="str">
        <f>'Mapa Final'!AH20</f>
        <v>Aceptar</v>
      </c>
      <c r="O20" s="242" t="s">
        <v>667</v>
      </c>
      <c r="P20" s="243"/>
      <c r="Q20" s="246" t="s">
        <v>179</v>
      </c>
      <c r="R20" s="247">
        <v>44562</v>
      </c>
      <c r="S20" s="247">
        <v>44651</v>
      </c>
      <c r="T20" s="275" t="s">
        <v>668</v>
      </c>
      <c r="U20" s="160"/>
      <c r="V20" s="160"/>
    </row>
    <row r="21" spans="1:176" ht="339" customHeight="1" thickBot="1" x14ac:dyDescent="0.3">
      <c r="A21" s="402">
        <f>+'Mapa Final'!A21</f>
        <v>4</v>
      </c>
      <c r="B21" s="398" t="str">
        <f>+'Mapa Final'!B21</f>
        <v>Dilaciones en el procedimiento establecido para la recuperación de   mayores valores por conceptos de nómina</v>
      </c>
      <c r="C21" s="399" t="str">
        <f>'Mapa Final'!C21</f>
        <v>Afectación Económica</v>
      </c>
      <c r="D21" s="399" t="s">
        <v>662</v>
      </c>
      <c r="E21" s="399" t="str">
        <f>+'Mapa Final'!E21</f>
        <v>Herramientas de control respecto la gestión adelantada en cada caso y seguimiento al mismo</v>
      </c>
      <c r="F21" s="399"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399" t="str">
        <f>'Mapa Final'!G21</f>
        <v>Ejecución y Administración de Procesos</v>
      </c>
      <c r="H21" s="240" t="str">
        <f>'Mapa Final'!I21</f>
        <v>Baja</v>
      </c>
      <c r="I21" s="240" t="str">
        <f>'Mapa Final'!L21</f>
        <v>Menor</v>
      </c>
      <c r="J21" s="240" t="str">
        <f>'Mapa Final'!N21</f>
        <v>Moderado</v>
      </c>
      <c r="K21" s="400" t="str">
        <f>'Mapa Final'!AA21</f>
        <v>Baja</v>
      </c>
      <c r="L21" s="400" t="str">
        <f>'Mapa Final'!AE21</f>
        <v>Menor</v>
      </c>
      <c r="M21" s="240" t="str">
        <f>'Mapa Final'!AG21</f>
        <v>Moderado</v>
      </c>
      <c r="N21" s="400" t="str">
        <f>'Mapa Final'!AH21</f>
        <v>Aceptar</v>
      </c>
      <c r="O21" s="242" t="s">
        <v>657</v>
      </c>
      <c r="P21" s="243"/>
      <c r="Q21" s="246" t="s">
        <v>179</v>
      </c>
      <c r="R21" s="247">
        <v>44562</v>
      </c>
      <c r="S21" s="247">
        <v>44651</v>
      </c>
      <c r="T21" s="275" t="s">
        <v>671</v>
      </c>
      <c r="U21" s="160"/>
      <c r="V21" s="160"/>
    </row>
    <row r="22" spans="1:176" ht="192" thickBot="1" x14ac:dyDescent="0.3">
      <c r="A22" s="402">
        <f>+'Mapa Final'!A23</f>
        <v>5</v>
      </c>
      <c r="B22" s="398" t="str">
        <f>+'Mapa Final'!B23</f>
        <v xml:space="preserve">Oportunidad en el trámite </v>
      </c>
      <c r="C22" s="403" t="str">
        <f>+'Mapa Final'!C23</f>
        <v>Incumplimiento de las metas establecidas</v>
      </c>
      <c r="D22" s="403" t="str">
        <f>+'Mapa Final'!D23</f>
        <v xml:space="preserve">1. Falta de personal competente y excesiva carga laboral.                                                                                                                                                                                                                                               2. Dificultad en el acceso a la información solicitada como soporte, que no se encuentra digitalizada.                                                                                                                                                                                                                                                                                               </v>
      </c>
      <c r="E22" s="399" t="str">
        <f>+'Mapa Final'!E23</f>
        <v>Falta de recurso humano  asignado a dicha labor en Talento Humano</v>
      </c>
      <c r="F22" s="399" t="str">
        <f>'Mapa Final'!F23</f>
        <v>Posibilidad de Incumplimiento de las metas establecidas, en el trámite oportuno de consultas, derechos de petición relacionados con certificaciones, por falta de recurso humano  asignado a dicha labor en el Area de Talento Humano</v>
      </c>
      <c r="G22" s="399" t="str">
        <f>'Mapa Final'!G23</f>
        <v>Ejecución y Administración de Procesos</v>
      </c>
      <c r="H22" s="240" t="str">
        <f>'Mapa Final'!I23</f>
        <v>Media</v>
      </c>
      <c r="I22" s="240" t="str">
        <f>'Mapa Final'!L23</f>
        <v>Moderado</v>
      </c>
      <c r="J22" s="240" t="str">
        <f>'Mapa Final'!N23</f>
        <v>Moderado</v>
      </c>
      <c r="K22" s="400" t="str">
        <f>'Mapa Final'!AA23</f>
        <v>Baja</v>
      </c>
      <c r="L22" s="400" t="str">
        <f>'Mapa Final'!AE23</f>
        <v>Moderado</v>
      </c>
      <c r="M22" s="240" t="str">
        <f>'Mapa Final'!AG23</f>
        <v>Moderado</v>
      </c>
      <c r="N22" s="400" t="str">
        <f>'Mapa Final'!AH23</f>
        <v>Aceptar</v>
      </c>
      <c r="O22" s="242" t="s">
        <v>655</v>
      </c>
      <c r="P22" s="243"/>
      <c r="Q22" s="246" t="s">
        <v>179</v>
      </c>
      <c r="R22" s="247">
        <v>44562</v>
      </c>
      <c r="S22" s="247">
        <v>44651</v>
      </c>
      <c r="T22" s="275" t="s">
        <v>654</v>
      </c>
      <c r="U22" s="160"/>
      <c r="V22" s="160"/>
    </row>
    <row r="23" spans="1:176" ht="240.75" customHeight="1" thickBot="1" x14ac:dyDescent="0.3">
      <c r="A23" s="404">
        <f>+'Mapa Final'!A27</f>
        <v>6</v>
      </c>
      <c r="B23" s="398" t="str">
        <f>+'Mapa Final'!B27</f>
        <v>Corrupción</v>
      </c>
      <c r="C23" s="399" t="str">
        <f>+'Mapa Final'!C27</f>
        <v>Reputacional(Corrupción)</v>
      </c>
      <c r="D23" s="399"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99" t="str">
        <f>+'Mapa Final'!E27</f>
        <v xml:space="preserve">Carencia de transparencia, etica y valores . </v>
      </c>
      <c r="F23" s="399" t="str">
        <f>+'Mapa Final'!F27</f>
        <v>Posibilidad de afectacion en la reputacion de la Entidad, por actos indebidos de  los servidores judiciales debido a  la carencia en transparencia, etica y valores.</v>
      </c>
      <c r="G23" s="399" t="str">
        <f>+'Mapa Final'!G27</f>
        <v>Fraude Interno</v>
      </c>
      <c r="H23" s="240" t="str">
        <f>'Mapa Final'!I27</f>
        <v>Media</v>
      </c>
      <c r="I23" s="240" t="str">
        <f>'Mapa Final'!L27</f>
        <v>Mayor</v>
      </c>
      <c r="J23" s="240" t="str">
        <f>'Mapa Final'!N27</f>
        <v xml:space="preserve">Alto </v>
      </c>
      <c r="K23" s="400" t="str">
        <f>'Mapa Final'!AA27</f>
        <v>Baja</v>
      </c>
      <c r="L23" s="400" t="str">
        <f>'Mapa Final'!AE27</f>
        <v>Mayor</v>
      </c>
      <c r="M23" s="240" t="str">
        <f>'Mapa Final'!AG27</f>
        <v xml:space="preserve">Alto </v>
      </c>
      <c r="N23" s="400" t="str">
        <f>'Mapa Final'!AH27</f>
        <v>Reducir(compartir)</v>
      </c>
      <c r="O23" s="242" t="s">
        <v>660</v>
      </c>
      <c r="P23" s="243"/>
      <c r="Q23" s="246" t="s">
        <v>179</v>
      </c>
      <c r="R23" s="247">
        <v>44562</v>
      </c>
      <c r="S23" s="247">
        <v>44651</v>
      </c>
      <c r="T23" s="275" t="s">
        <v>672</v>
      </c>
      <c r="U23" s="160"/>
      <c r="V23" s="160"/>
    </row>
    <row r="24" spans="1:176" ht="307.5" customHeight="1" thickBot="1" x14ac:dyDescent="0.3">
      <c r="A24" s="405">
        <f>+'Mapa Final'!A31</f>
        <v>7</v>
      </c>
      <c r="B24" s="409" t="s">
        <v>652</v>
      </c>
      <c r="C24" s="407" t="str">
        <f>+'Mapa Final'!C31</f>
        <v>Afectación Económica</v>
      </c>
      <c r="D24" s="407"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407" t="str">
        <f>+'Mapa Final'!E31</f>
        <v xml:space="preserve">Falta de personal asignado exclusivamente a la ejecución del procedimiento. </v>
      </c>
      <c r="F24" s="410" t="s">
        <v>651</v>
      </c>
      <c r="G24" s="407" t="str">
        <f>+'Mapa Final'!G31</f>
        <v>Ejecución y Administración de Procesos</v>
      </c>
      <c r="H24" s="229" t="str">
        <f>'Mapa Final'!I31</f>
        <v>Media</v>
      </c>
      <c r="I24" s="229" t="str">
        <f>'Mapa Final'!L31</f>
        <v>Moderado</v>
      </c>
      <c r="J24" s="229" t="str">
        <f>'Mapa Final'!N31</f>
        <v>Moderado</v>
      </c>
      <c r="K24" s="408" t="str">
        <f>'Mapa Final'!AA31</f>
        <v>Baja</v>
      </c>
      <c r="L24" s="408" t="str">
        <f>'Mapa Final'!AE31</f>
        <v>Moderado</v>
      </c>
      <c r="M24" s="229" t="str">
        <f>'Mapa Final'!AG31</f>
        <v>Moderado</v>
      </c>
      <c r="N24" s="408" t="str">
        <f>'Mapa Final'!AH31</f>
        <v>Aceptar</v>
      </c>
      <c r="O24" s="234" t="s">
        <v>659</v>
      </c>
      <c r="P24" s="235"/>
      <c r="Q24" s="388" t="s">
        <v>179</v>
      </c>
      <c r="R24" s="272">
        <v>44562</v>
      </c>
      <c r="S24" s="272">
        <v>44651</v>
      </c>
      <c r="T24" s="389" t="s">
        <v>673</v>
      </c>
      <c r="U24" s="160"/>
      <c r="V24" s="160"/>
    </row>
  </sheetData>
  <mergeCells count="59">
    <mergeCell ref="A10:A14"/>
    <mergeCell ref="R1:T3"/>
    <mergeCell ref="A4:C4"/>
    <mergeCell ref="D4:N4"/>
    <mergeCell ref="O4:Q4"/>
    <mergeCell ref="A5:C5"/>
    <mergeCell ref="D5:N5"/>
    <mergeCell ref="A6:C6"/>
    <mergeCell ref="D6:N6"/>
    <mergeCell ref="A7:F7"/>
    <mergeCell ref="H7:J7"/>
    <mergeCell ref="K7:M7"/>
    <mergeCell ref="N7:N8"/>
    <mergeCell ref="A1:C2"/>
    <mergeCell ref="H10:H14"/>
    <mergeCell ref="G10:G14"/>
    <mergeCell ref="D1:Q3"/>
    <mergeCell ref="O7:O8"/>
    <mergeCell ref="P7:Q7"/>
    <mergeCell ref="R7:S7"/>
    <mergeCell ref="T7:T8"/>
    <mergeCell ref="A9:N9"/>
    <mergeCell ref="S10:S14"/>
    <mergeCell ref="T10:T14"/>
    <mergeCell ref="A15:A19"/>
    <mergeCell ref="C15:C19"/>
    <mergeCell ref="D15:D19"/>
    <mergeCell ref="E15:E19"/>
    <mergeCell ref="F15:F19"/>
    <mergeCell ref="G15:G19"/>
    <mergeCell ref="H15:H19"/>
    <mergeCell ref="I15:I19"/>
    <mergeCell ref="O10:O14"/>
    <mergeCell ref="P10:P14"/>
    <mergeCell ref="Q10:Q14"/>
    <mergeCell ref="R10:R14"/>
    <mergeCell ref="P15:P19"/>
    <mergeCell ref="Q15:Q19"/>
    <mergeCell ref="R15:R19"/>
    <mergeCell ref="S15:S19"/>
    <mergeCell ref="T15:T19"/>
    <mergeCell ref="N15:N19"/>
    <mergeCell ref="O15:O19"/>
    <mergeCell ref="M15:M19"/>
    <mergeCell ref="N10:N14"/>
    <mergeCell ref="M10:M14"/>
    <mergeCell ref="L10:L14"/>
    <mergeCell ref="K10:K14"/>
    <mergeCell ref="B15:B19"/>
    <mergeCell ref="I10:I14"/>
    <mergeCell ref="J15:J19"/>
    <mergeCell ref="K15:K19"/>
    <mergeCell ref="L15:L19"/>
    <mergeCell ref="J10:J14"/>
    <mergeCell ref="C10:C14"/>
    <mergeCell ref="B10:B14"/>
    <mergeCell ref="F10:F14"/>
    <mergeCell ref="E10:E14"/>
    <mergeCell ref="D10:D14"/>
  </mergeCells>
  <conditionalFormatting sqref="D8:G8 H7 H25:J1048576 A7:B7">
    <cfRule type="containsText" dxfId="2291" priority="931" operator="containsText" text="3- Moderado">
      <formula>NOT(ISERROR(SEARCH("3- Moderado",A7)))</formula>
    </cfRule>
    <cfRule type="containsText" dxfId="2290" priority="932" operator="containsText" text="6- Moderado">
      <formula>NOT(ISERROR(SEARCH("6- Moderado",A7)))</formula>
    </cfRule>
    <cfRule type="containsText" dxfId="2289" priority="933" operator="containsText" text="4- Moderado">
      <formula>NOT(ISERROR(SEARCH("4- Moderado",A7)))</formula>
    </cfRule>
    <cfRule type="containsText" dxfId="2288" priority="934" operator="containsText" text="3- Bajo">
      <formula>NOT(ISERROR(SEARCH("3- Bajo",A7)))</formula>
    </cfRule>
    <cfRule type="containsText" dxfId="2287" priority="935" operator="containsText" text="4- Bajo">
      <formula>NOT(ISERROR(SEARCH("4- Bajo",A7)))</formula>
    </cfRule>
    <cfRule type="containsText" dxfId="2286" priority="936" operator="containsText" text="1- Bajo">
      <formula>NOT(ISERROR(SEARCH("1- Bajo",A7)))</formula>
    </cfRule>
  </conditionalFormatting>
  <conditionalFormatting sqref="H8:J8">
    <cfRule type="containsText" dxfId="2285" priority="924" operator="containsText" text="3- Moderado">
      <formula>NOT(ISERROR(SEARCH("3- Moderado",H8)))</formula>
    </cfRule>
    <cfRule type="containsText" dxfId="2284" priority="925" operator="containsText" text="6- Moderado">
      <formula>NOT(ISERROR(SEARCH("6- Moderado",H8)))</formula>
    </cfRule>
    <cfRule type="containsText" dxfId="2283" priority="926" operator="containsText" text="4- Moderado">
      <formula>NOT(ISERROR(SEARCH("4- Moderado",H8)))</formula>
    </cfRule>
    <cfRule type="containsText" dxfId="2282" priority="927" operator="containsText" text="3- Bajo">
      <formula>NOT(ISERROR(SEARCH("3- Bajo",H8)))</formula>
    </cfRule>
    <cfRule type="containsText" dxfId="2281" priority="928" operator="containsText" text="4- Bajo">
      <formula>NOT(ISERROR(SEARCH("4- Bajo",H8)))</formula>
    </cfRule>
    <cfRule type="containsText" dxfId="2280" priority="930" operator="containsText" text="1- Bajo">
      <formula>NOT(ISERROR(SEARCH("1- Bajo",H8)))</formula>
    </cfRule>
  </conditionalFormatting>
  <conditionalFormatting sqref="J8 J25:J1048576">
    <cfRule type="containsText" dxfId="2279" priority="913" operator="containsText" text="25- Extremo">
      <formula>NOT(ISERROR(SEARCH("25- Extremo",J8)))</formula>
    </cfRule>
    <cfRule type="containsText" dxfId="2278" priority="914" operator="containsText" text="20- Extremo">
      <formula>NOT(ISERROR(SEARCH("20- Extremo",J8)))</formula>
    </cfRule>
    <cfRule type="containsText" dxfId="2277" priority="915" operator="containsText" text="15- Extremo">
      <formula>NOT(ISERROR(SEARCH("15- Extremo",J8)))</formula>
    </cfRule>
    <cfRule type="containsText" dxfId="2276" priority="916" operator="containsText" text="10- Extremo">
      <formula>NOT(ISERROR(SEARCH("10- Extremo",J8)))</formula>
    </cfRule>
    <cfRule type="containsText" dxfId="2275" priority="917" operator="containsText" text="5- Extremo">
      <formula>NOT(ISERROR(SEARCH("5- Extremo",J8)))</formula>
    </cfRule>
    <cfRule type="containsText" dxfId="2274" priority="918" operator="containsText" text="12- Alto">
      <formula>NOT(ISERROR(SEARCH("12- Alto",J8)))</formula>
    </cfRule>
    <cfRule type="containsText" dxfId="2273" priority="919" operator="containsText" text="10- Alto">
      <formula>NOT(ISERROR(SEARCH("10- Alto",J8)))</formula>
    </cfRule>
    <cfRule type="containsText" dxfId="2272" priority="920" operator="containsText" text="9- Alto">
      <formula>NOT(ISERROR(SEARCH("9- Alto",J8)))</formula>
    </cfRule>
    <cfRule type="containsText" dxfId="2271" priority="921" operator="containsText" text="8- Alto">
      <formula>NOT(ISERROR(SEARCH("8- Alto",J8)))</formula>
    </cfRule>
    <cfRule type="containsText" dxfId="2270" priority="922" operator="containsText" text="5- Alto">
      <formula>NOT(ISERROR(SEARCH("5- Alto",J8)))</formula>
    </cfRule>
    <cfRule type="containsText" dxfId="2269" priority="923" operator="containsText" text="4- Alto">
      <formula>NOT(ISERROR(SEARCH("4- Alto",J8)))</formula>
    </cfRule>
    <cfRule type="containsText" dxfId="2268" priority="929" operator="containsText" text="2- Bajo">
      <formula>NOT(ISERROR(SEARCH("2- Bajo",J8)))</formula>
    </cfRule>
  </conditionalFormatting>
  <conditionalFormatting sqref="K10:L10 K15:L15">
    <cfRule type="containsText" dxfId="2267" priority="907" operator="containsText" text="3- Moderado">
      <formula>NOT(ISERROR(SEARCH("3- Moderado",K10)))</formula>
    </cfRule>
    <cfRule type="containsText" dxfId="2266" priority="908" operator="containsText" text="6- Moderado">
      <formula>NOT(ISERROR(SEARCH("6- Moderado",K10)))</formula>
    </cfRule>
    <cfRule type="containsText" dxfId="2265" priority="909" operator="containsText" text="4- Moderado">
      <formula>NOT(ISERROR(SEARCH("4- Moderado",K10)))</formula>
    </cfRule>
    <cfRule type="containsText" dxfId="2264" priority="910" operator="containsText" text="3- Bajo">
      <formula>NOT(ISERROR(SEARCH("3- Bajo",K10)))</formula>
    </cfRule>
    <cfRule type="containsText" dxfId="2263" priority="911" operator="containsText" text="4- Bajo">
      <formula>NOT(ISERROR(SEARCH("4- Bajo",K10)))</formula>
    </cfRule>
    <cfRule type="containsText" dxfId="2262" priority="912" operator="containsText" text="1- Bajo">
      <formula>NOT(ISERROR(SEARCH("1- Bajo",K10)))</formula>
    </cfRule>
  </conditionalFormatting>
  <conditionalFormatting sqref="H10:I10 H15:I15">
    <cfRule type="containsText" dxfId="2261" priority="901" operator="containsText" text="3- Moderado">
      <formula>NOT(ISERROR(SEARCH("3- Moderado",H10)))</formula>
    </cfRule>
    <cfRule type="containsText" dxfId="2260" priority="902" operator="containsText" text="6- Moderado">
      <formula>NOT(ISERROR(SEARCH("6- Moderado",H10)))</formula>
    </cfRule>
    <cfRule type="containsText" dxfId="2259" priority="903" operator="containsText" text="4- Moderado">
      <formula>NOT(ISERROR(SEARCH("4- Moderado",H10)))</formula>
    </cfRule>
    <cfRule type="containsText" dxfId="2258" priority="904" operator="containsText" text="3- Bajo">
      <formula>NOT(ISERROR(SEARCH("3- Bajo",H10)))</formula>
    </cfRule>
    <cfRule type="containsText" dxfId="2257" priority="905" operator="containsText" text="4- Bajo">
      <formula>NOT(ISERROR(SEARCH("4- Bajo",H10)))</formula>
    </cfRule>
    <cfRule type="containsText" dxfId="2256" priority="906" operator="containsText" text="1- Bajo">
      <formula>NOT(ISERROR(SEARCH("1- Bajo",H10)))</formula>
    </cfRule>
  </conditionalFormatting>
  <conditionalFormatting sqref="A10:E10 E15 A15:B15">
    <cfRule type="containsText" dxfId="2255" priority="895" operator="containsText" text="3- Moderado">
      <formula>NOT(ISERROR(SEARCH("3- Moderado",A10)))</formula>
    </cfRule>
    <cfRule type="containsText" dxfId="2254" priority="896" operator="containsText" text="6- Moderado">
      <formula>NOT(ISERROR(SEARCH("6- Moderado",A10)))</formula>
    </cfRule>
    <cfRule type="containsText" dxfId="2253" priority="897" operator="containsText" text="4- Moderado">
      <formula>NOT(ISERROR(SEARCH("4- Moderado",A10)))</formula>
    </cfRule>
    <cfRule type="containsText" dxfId="2252" priority="898" operator="containsText" text="3- Bajo">
      <formula>NOT(ISERROR(SEARCH("3- Bajo",A10)))</formula>
    </cfRule>
    <cfRule type="containsText" dxfId="2251" priority="899" operator="containsText" text="4- Bajo">
      <formula>NOT(ISERROR(SEARCH("4- Bajo",A10)))</formula>
    </cfRule>
    <cfRule type="containsText" dxfId="2250" priority="900" operator="containsText" text="1- Bajo">
      <formula>NOT(ISERROR(SEARCH("1- Bajo",A10)))</formula>
    </cfRule>
  </conditionalFormatting>
  <conditionalFormatting sqref="F10:G10 F15:G15">
    <cfRule type="containsText" dxfId="2249" priority="889" operator="containsText" text="3- Moderado">
      <formula>NOT(ISERROR(SEARCH("3- Moderado",F10)))</formula>
    </cfRule>
    <cfRule type="containsText" dxfId="2248" priority="890" operator="containsText" text="6- Moderado">
      <formula>NOT(ISERROR(SEARCH("6- Moderado",F10)))</formula>
    </cfRule>
    <cfRule type="containsText" dxfId="2247" priority="891" operator="containsText" text="4- Moderado">
      <formula>NOT(ISERROR(SEARCH("4- Moderado",F10)))</formula>
    </cfRule>
    <cfRule type="containsText" dxfId="2246" priority="892" operator="containsText" text="3- Bajo">
      <formula>NOT(ISERROR(SEARCH("3- Bajo",F10)))</formula>
    </cfRule>
    <cfRule type="containsText" dxfId="2245" priority="893" operator="containsText" text="4- Bajo">
      <formula>NOT(ISERROR(SEARCH("4- Bajo",F10)))</formula>
    </cfRule>
    <cfRule type="containsText" dxfId="2244" priority="894" operator="containsText" text="1- Bajo">
      <formula>NOT(ISERROR(SEARCH("1- Bajo",F10)))</formula>
    </cfRule>
  </conditionalFormatting>
  <conditionalFormatting sqref="K8">
    <cfRule type="containsText" dxfId="2243" priority="883" operator="containsText" text="3- Moderado">
      <formula>NOT(ISERROR(SEARCH("3- Moderado",K8)))</formula>
    </cfRule>
    <cfRule type="containsText" dxfId="2242" priority="884" operator="containsText" text="6- Moderado">
      <formula>NOT(ISERROR(SEARCH("6- Moderado",K8)))</formula>
    </cfRule>
    <cfRule type="containsText" dxfId="2241" priority="885" operator="containsText" text="4- Moderado">
      <formula>NOT(ISERROR(SEARCH("4- Moderado",K8)))</formula>
    </cfRule>
    <cfRule type="containsText" dxfId="2240" priority="886" operator="containsText" text="3- Bajo">
      <formula>NOT(ISERROR(SEARCH("3- Bajo",K8)))</formula>
    </cfRule>
    <cfRule type="containsText" dxfId="2239" priority="887" operator="containsText" text="4- Bajo">
      <formula>NOT(ISERROR(SEARCH("4- Bajo",K8)))</formula>
    </cfRule>
    <cfRule type="containsText" dxfId="2238" priority="888" operator="containsText" text="1- Bajo">
      <formula>NOT(ISERROR(SEARCH("1- Bajo",K8)))</formula>
    </cfRule>
  </conditionalFormatting>
  <conditionalFormatting sqref="L8">
    <cfRule type="containsText" dxfId="2237" priority="877" operator="containsText" text="3- Moderado">
      <formula>NOT(ISERROR(SEARCH("3- Moderado",L8)))</formula>
    </cfRule>
    <cfRule type="containsText" dxfId="2236" priority="878" operator="containsText" text="6- Moderado">
      <formula>NOT(ISERROR(SEARCH("6- Moderado",L8)))</formula>
    </cfRule>
    <cfRule type="containsText" dxfId="2235" priority="879" operator="containsText" text="4- Moderado">
      <formula>NOT(ISERROR(SEARCH("4- Moderado",L8)))</formula>
    </cfRule>
    <cfRule type="containsText" dxfId="2234" priority="880" operator="containsText" text="3- Bajo">
      <formula>NOT(ISERROR(SEARCH("3- Bajo",L8)))</formula>
    </cfRule>
    <cfRule type="containsText" dxfId="2233" priority="881" operator="containsText" text="4- Bajo">
      <formula>NOT(ISERROR(SEARCH("4- Bajo",L8)))</formula>
    </cfRule>
    <cfRule type="containsText" dxfId="2232" priority="882" operator="containsText" text="1- Bajo">
      <formula>NOT(ISERROR(SEARCH("1- Bajo",L8)))</formula>
    </cfRule>
  </conditionalFormatting>
  <conditionalFormatting sqref="M8">
    <cfRule type="containsText" dxfId="2231" priority="871" operator="containsText" text="3- Moderado">
      <formula>NOT(ISERROR(SEARCH("3- Moderado",M8)))</formula>
    </cfRule>
    <cfRule type="containsText" dxfId="2230" priority="872" operator="containsText" text="6- Moderado">
      <formula>NOT(ISERROR(SEARCH("6- Moderado",M8)))</formula>
    </cfRule>
    <cfRule type="containsText" dxfId="2229" priority="873" operator="containsText" text="4- Moderado">
      <formula>NOT(ISERROR(SEARCH("4- Moderado",M8)))</formula>
    </cfRule>
    <cfRule type="containsText" dxfId="2228" priority="874" operator="containsText" text="3- Bajo">
      <formula>NOT(ISERROR(SEARCH("3- Bajo",M8)))</formula>
    </cfRule>
    <cfRule type="containsText" dxfId="2227" priority="875" operator="containsText" text="4- Bajo">
      <formula>NOT(ISERROR(SEARCH("4- Bajo",M8)))</formula>
    </cfRule>
    <cfRule type="containsText" dxfId="2226" priority="876" operator="containsText" text="1- Bajo">
      <formula>NOT(ISERROR(SEARCH("1- Bajo",M8)))</formula>
    </cfRule>
  </conditionalFormatting>
  <conditionalFormatting sqref="J15:J19 J10">
    <cfRule type="containsText" dxfId="2225" priority="866" operator="containsText" text="Bajo">
      <formula>NOT(ISERROR(SEARCH("Bajo",J10)))</formula>
    </cfRule>
    <cfRule type="containsText" dxfId="2224" priority="867" operator="containsText" text="Moderado">
      <formula>NOT(ISERROR(SEARCH("Moderado",J10)))</formula>
    </cfRule>
    <cfRule type="containsText" dxfId="2223" priority="868" operator="containsText" text="Alto">
      <formula>NOT(ISERROR(SEARCH("Alto",J10)))</formula>
    </cfRule>
    <cfRule type="containsText" dxfId="2222" priority="869" operator="containsText" text="Extremo">
      <formula>NOT(ISERROR(SEARCH("Extremo",J10)))</formula>
    </cfRule>
    <cfRule type="colorScale" priority="870">
      <colorScale>
        <cfvo type="min"/>
        <cfvo type="max"/>
        <color rgb="FFFF7128"/>
        <color rgb="FFFFEF9C"/>
      </colorScale>
    </cfRule>
  </conditionalFormatting>
  <conditionalFormatting sqref="M15:M19 M10">
    <cfRule type="containsText" dxfId="2221" priority="841" operator="containsText" text="Moderado">
      <formula>NOT(ISERROR(SEARCH("Moderado",M10)))</formula>
    </cfRule>
    <cfRule type="containsText" dxfId="2220" priority="861" operator="containsText" text="Bajo">
      <formula>NOT(ISERROR(SEARCH("Bajo",M10)))</formula>
    </cfRule>
    <cfRule type="containsText" dxfId="2219" priority="862" operator="containsText" text="Moderado">
      <formula>NOT(ISERROR(SEARCH("Moderado",M10)))</formula>
    </cfRule>
    <cfRule type="containsText" dxfId="2218" priority="863" operator="containsText" text="Alto">
      <formula>NOT(ISERROR(SEARCH("Alto",M10)))</formula>
    </cfRule>
    <cfRule type="containsText" dxfId="2217" priority="864" operator="containsText" text="Extremo">
      <formula>NOT(ISERROR(SEARCH("Extremo",M10)))</formula>
    </cfRule>
    <cfRule type="colorScale" priority="865">
      <colorScale>
        <cfvo type="min"/>
        <cfvo type="max"/>
        <color rgb="FFFF7128"/>
        <color rgb="FFFFEF9C"/>
      </colorScale>
    </cfRule>
  </conditionalFormatting>
  <conditionalFormatting sqref="N10 N15 N20:N21">
    <cfRule type="containsText" dxfId="2216" priority="855" operator="containsText" text="3- Moderado">
      <formula>NOT(ISERROR(SEARCH("3- Moderado",N10)))</formula>
    </cfRule>
    <cfRule type="containsText" dxfId="2215" priority="856" operator="containsText" text="6- Moderado">
      <formula>NOT(ISERROR(SEARCH("6- Moderado",N10)))</formula>
    </cfRule>
    <cfRule type="containsText" dxfId="2214" priority="857" operator="containsText" text="4- Moderado">
      <formula>NOT(ISERROR(SEARCH("4- Moderado",N10)))</formula>
    </cfRule>
    <cfRule type="containsText" dxfId="2213" priority="858" operator="containsText" text="3- Bajo">
      <formula>NOT(ISERROR(SEARCH("3- Bajo",N10)))</formula>
    </cfRule>
    <cfRule type="containsText" dxfId="2212" priority="859" operator="containsText" text="4- Bajo">
      <formula>NOT(ISERROR(SEARCH("4- Bajo",N10)))</formula>
    </cfRule>
    <cfRule type="containsText" dxfId="2211" priority="860" operator="containsText" text="1- Bajo">
      <formula>NOT(ISERROR(SEARCH("1- Bajo",N10)))</formula>
    </cfRule>
  </conditionalFormatting>
  <conditionalFormatting sqref="H10 H15:H19">
    <cfRule type="containsText" dxfId="2210" priority="842" operator="containsText" text="Muy Alta">
      <formula>NOT(ISERROR(SEARCH("Muy Alta",H10)))</formula>
    </cfRule>
    <cfRule type="containsText" dxfId="2209" priority="843" operator="containsText" text="Alta">
      <formula>NOT(ISERROR(SEARCH("Alta",H10)))</formula>
    </cfRule>
    <cfRule type="containsText" dxfId="2208" priority="844" operator="containsText" text="Muy Alta">
      <formula>NOT(ISERROR(SEARCH("Muy Alta",H10)))</formula>
    </cfRule>
    <cfRule type="containsText" dxfId="2207" priority="849" operator="containsText" text="Muy Baja">
      <formula>NOT(ISERROR(SEARCH("Muy Baja",H10)))</formula>
    </cfRule>
    <cfRule type="containsText" dxfId="2206" priority="850" operator="containsText" text="Baja">
      <formula>NOT(ISERROR(SEARCH("Baja",H10)))</formula>
    </cfRule>
    <cfRule type="containsText" dxfId="2205" priority="851" operator="containsText" text="Media">
      <formula>NOT(ISERROR(SEARCH("Media",H10)))</formula>
    </cfRule>
    <cfRule type="containsText" dxfId="2204" priority="852" operator="containsText" text="Alta">
      <formula>NOT(ISERROR(SEARCH("Alta",H10)))</formula>
    </cfRule>
    <cfRule type="containsText" dxfId="2203" priority="854" operator="containsText" text="Muy Alta">
      <formula>NOT(ISERROR(SEARCH("Muy Alta",H10)))</formula>
    </cfRule>
  </conditionalFormatting>
  <conditionalFormatting sqref="I10 I15:I19">
    <cfRule type="containsText" dxfId="2202" priority="845" operator="containsText" text="Catastrófico">
      <formula>NOT(ISERROR(SEARCH("Catastrófico",I10)))</formula>
    </cfRule>
    <cfRule type="containsText" dxfId="2201" priority="846" operator="containsText" text="Mayor">
      <formula>NOT(ISERROR(SEARCH("Mayor",I10)))</formula>
    </cfRule>
    <cfRule type="containsText" dxfId="2200" priority="847" operator="containsText" text="Menor">
      <formula>NOT(ISERROR(SEARCH("Menor",I10)))</formula>
    </cfRule>
    <cfRule type="containsText" dxfId="2199" priority="848" operator="containsText" text="Leve">
      <formula>NOT(ISERROR(SEARCH("Leve",I10)))</formula>
    </cfRule>
    <cfRule type="containsText" dxfId="2198" priority="853" operator="containsText" text="Moderado">
      <formula>NOT(ISERROR(SEARCH("Moderado",I10)))</formula>
    </cfRule>
  </conditionalFormatting>
  <conditionalFormatting sqref="K10 K15:K19">
    <cfRule type="containsText" dxfId="2197" priority="840" operator="containsText" text="Media">
      <formula>NOT(ISERROR(SEARCH("Media",K10)))</formula>
    </cfRule>
  </conditionalFormatting>
  <conditionalFormatting sqref="L10 L15:L19">
    <cfRule type="containsText" dxfId="2196" priority="839" operator="containsText" text="Moderado">
      <formula>NOT(ISERROR(SEARCH("Moderado",L10)))</formula>
    </cfRule>
  </conditionalFormatting>
  <conditionalFormatting sqref="C15">
    <cfRule type="containsText" dxfId="2195" priority="833" operator="containsText" text="3- Moderado">
      <formula>NOT(ISERROR(SEARCH("3- Moderado",C15)))</formula>
    </cfRule>
    <cfRule type="containsText" dxfId="2194" priority="834" operator="containsText" text="6- Moderado">
      <formula>NOT(ISERROR(SEARCH("6- Moderado",C15)))</formula>
    </cfRule>
    <cfRule type="containsText" dxfId="2193" priority="835" operator="containsText" text="4- Moderado">
      <formula>NOT(ISERROR(SEARCH("4- Moderado",C15)))</formula>
    </cfRule>
    <cfRule type="containsText" dxfId="2192" priority="836" operator="containsText" text="3- Bajo">
      <formula>NOT(ISERROR(SEARCH("3- Bajo",C15)))</formula>
    </cfRule>
    <cfRule type="containsText" dxfId="2191" priority="837" operator="containsText" text="4- Bajo">
      <formula>NOT(ISERROR(SEARCH("4- Bajo",C15)))</formula>
    </cfRule>
    <cfRule type="containsText" dxfId="2190" priority="838" operator="containsText" text="1- Bajo">
      <formula>NOT(ISERROR(SEARCH("1- Bajo",C15)))</formula>
    </cfRule>
  </conditionalFormatting>
  <conditionalFormatting sqref="D15">
    <cfRule type="containsText" dxfId="2189" priority="827" operator="containsText" text="3- Moderado">
      <formula>NOT(ISERROR(SEARCH("3- Moderado",D15)))</formula>
    </cfRule>
    <cfRule type="containsText" dxfId="2188" priority="828" operator="containsText" text="6- Moderado">
      <formula>NOT(ISERROR(SEARCH("6- Moderado",D15)))</formula>
    </cfRule>
    <cfRule type="containsText" dxfId="2187" priority="829" operator="containsText" text="4- Moderado">
      <formula>NOT(ISERROR(SEARCH("4- Moderado",D15)))</formula>
    </cfRule>
    <cfRule type="containsText" dxfId="2186" priority="830" operator="containsText" text="3- Bajo">
      <formula>NOT(ISERROR(SEARCH("3- Bajo",D15)))</formula>
    </cfRule>
    <cfRule type="containsText" dxfId="2185" priority="831" operator="containsText" text="4- Bajo">
      <formula>NOT(ISERROR(SEARCH("4- Bajo",D15)))</formula>
    </cfRule>
    <cfRule type="containsText" dxfId="2184" priority="832" operator="containsText" text="1- Bajo">
      <formula>NOT(ISERROR(SEARCH("1- Bajo",D15)))</formula>
    </cfRule>
  </conditionalFormatting>
  <conditionalFormatting sqref="J10 J15:J19">
    <cfRule type="containsText" dxfId="2183" priority="826" operator="containsText" text="Moderado">
      <formula>NOT(ISERROR(SEARCH("Moderado",J10)))</formula>
    </cfRule>
  </conditionalFormatting>
  <conditionalFormatting sqref="J10 J15:J19">
    <cfRule type="containsText" dxfId="2182" priority="824" operator="containsText" text="Bajo">
      <formula>NOT(ISERROR(SEARCH("Bajo",J10)))</formula>
    </cfRule>
    <cfRule type="containsText" dxfId="2181" priority="825" operator="containsText" text="Extremo">
      <formula>NOT(ISERROR(SEARCH("Extremo",J10)))</formula>
    </cfRule>
  </conditionalFormatting>
  <conditionalFormatting sqref="K10 K15:K19">
    <cfRule type="containsText" dxfId="2180" priority="822" operator="containsText" text="Baja">
      <formula>NOT(ISERROR(SEARCH("Baja",K10)))</formula>
    </cfRule>
    <cfRule type="containsText" dxfId="2179" priority="823" operator="containsText" text="Muy Baja">
      <formula>NOT(ISERROR(SEARCH("Muy Baja",K10)))</formula>
    </cfRule>
  </conditionalFormatting>
  <conditionalFormatting sqref="K10 K15:K19">
    <cfRule type="containsText" dxfId="2178" priority="820" operator="containsText" text="Muy Alta">
      <formula>NOT(ISERROR(SEARCH("Muy Alta",K10)))</formula>
    </cfRule>
    <cfRule type="containsText" dxfId="2177" priority="821" operator="containsText" text="Alta">
      <formula>NOT(ISERROR(SEARCH("Alta",K10)))</formula>
    </cfRule>
  </conditionalFormatting>
  <conditionalFormatting sqref="L10 L15:L19">
    <cfRule type="containsText" dxfId="2176" priority="816" operator="containsText" text="Catastrófico">
      <formula>NOT(ISERROR(SEARCH("Catastrófico",L10)))</formula>
    </cfRule>
    <cfRule type="containsText" dxfId="2175" priority="817" operator="containsText" text="Mayor">
      <formula>NOT(ISERROR(SEARCH("Mayor",L10)))</formula>
    </cfRule>
    <cfRule type="containsText" dxfId="2174" priority="818" operator="containsText" text="Menor">
      <formula>NOT(ISERROR(SEARCH("Menor",L10)))</formula>
    </cfRule>
    <cfRule type="containsText" dxfId="2173" priority="819" operator="containsText" text="Leve">
      <formula>NOT(ISERROR(SEARCH("Leve",L10)))</formula>
    </cfRule>
  </conditionalFormatting>
  <conditionalFormatting sqref="K20:L21">
    <cfRule type="containsText" dxfId="2172" priority="263" operator="containsText" text="3- Moderado">
      <formula>NOT(ISERROR(SEARCH("3- Moderado",K20)))</formula>
    </cfRule>
    <cfRule type="containsText" dxfId="2171" priority="264" operator="containsText" text="6- Moderado">
      <formula>NOT(ISERROR(SEARCH("6- Moderado",K20)))</formula>
    </cfRule>
    <cfRule type="containsText" dxfId="2170" priority="265" operator="containsText" text="4- Moderado">
      <formula>NOT(ISERROR(SEARCH("4- Moderado",K20)))</formula>
    </cfRule>
    <cfRule type="containsText" dxfId="2169" priority="266" operator="containsText" text="3- Bajo">
      <formula>NOT(ISERROR(SEARCH("3- Bajo",K20)))</formula>
    </cfRule>
    <cfRule type="containsText" dxfId="2168" priority="267" operator="containsText" text="4- Bajo">
      <formula>NOT(ISERROR(SEARCH("4- Bajo",K20)))</formula>
    </cfRule>
    <cfRule type="containsText" dxfId="2167" priority="268" operator="containsText" text="1- Bajo">
      <formula>NOT(ISERROR(SEARCH("1- Bajo",K20)))</formula>
    </cfRule>
  </conditionalFormatting>
  <conditionalFormatting sqref="H20:I21">
    <cfRule type="containsText" dxfId="2166" priority="257" operator="containsText" text="3- Moderado">
      <formula>NOT(ISERROR(SEARCH("3- Moderado",H20)))</formula>
    </cfRule>
    <cfRule type="containsText" dxfId="2165" priority="258" operator="containsText" text="6- Moderado">
      <formula>NOT(ISERROR(SEARCH("6- Moderado",H20)))</formula>
    </cfRule>
    <cfRule type="containsText" dxfId="2164" priority="259" operator="containsText" text="4- Moderado">
      <formula>NOT(ISERROR(SEARCH("4- Moderado",H20)))</formula>
    </cfRule>
    <cfRule type="containsText" dxfId="2163" priority="260" operator="containsText" text="3- Bajo">
      <formula>NOT(ISERROR(SEARCH("3- Bajo",H20)))</formula>
    </cfRule>
    <cfRule type="containsText" dxfId="2162" priority="261" operator="containsText" text="4- Bajo">
      <formula>NOT(ISERROR(SEARCH("4- Bajo",H20)))</formula>
    </cfRule>
    <cfRule type="containsText" dxfId="2161" priority="262" operator="containsText" text="1- Bajo">
      <formula>NOT(ISERROR(SEARCH("1- Bajo",H20)))</formula>
    </cfRule>
  </conditionalFormatting>
  <conditionalFormatting sqref="E20:E21 A20:B21">
    <cfRule type="containsText" dxfId="2160" priority="251" operator="containsText" text="3- Moderado">
      <formula>NOT(ISERROR(SEARCH("3- Moderado",A20)))</formula>
    </cfRule>
    <cfRule type="containsText" dxfId="2159" priority="252" operator="containsText" text="6- Moderado">
      <formula>NOT(ISERROR(SEARCH("6- Moderado",A20)))</formula>
    </cfRule>
    <cfRule type="containsText" dxfId="2158" priority="253" operator="containsText" text="4- Moderado">
      <formula>NOT(ISERROR(SEARCH("4- Moderado",A20)))</formula>
    </cfRule>
    <cfRule type="containsText" dxfId="2157" priority="254" operator="containsText" text="3- Bajo">
      <formula>NOT(ISERROR(SEARCH("3- Bajo",A20)))</formula>
    </cfRule>
    <cfRule type="containsText" dxfId="2156" priority="255" operator="containsText" text="4- Bajo">
      <formula>NOT(ISERROR(SEARCH("4- Bajo",A20)))</formula>
    </cfRule>
    <cfRule type="containsText" dxfId="2155" priority="256" operator="containsText" text="1- Bajo">
      <formula>NOT(ISERROR(SEARCH("1- Bajo",A20)))</formula>
    </cfRule>
  </conditionalFormatting>
  <conditionalFormatting sqref="F20:G21">
    <cfRule type="containsText" dxfId="2154" priority="245" operator="containsText" text="3- Moderado">
      <formula>NOT(ISERROR(SEARCH("3- Moderado",F20)))</formula>
    </cfRule>
    <cfRule type="containsText" dxfId="2153" priority="246" operator="containsText" text="6- Moderado">
      <formula>NOT(ISERROR(SEARCH("6- Moderado",F20)))</formula>
    </cfRule>
    <cfRule type="containsText" dxfId="2152" priority="247" operator="containsText" text="4- Moderado">
      <formula>NOT(ISERROR(SEARCH("4- Moderado",F20)))</formula>
    </cfRule>
    <cfRule type="containsText" dxfId="2151" priority="248" operator="containsText" text="3- Bajo">
      <formula>NOT(ISERROR(SEARCH("3- Bajo",F20)))</formula>
    </cfRule>
    <cfRule type="containsText" dxfId="2150" priority="249" operator="containsText" text="4- Bajo">
      <formula>NOT(ISERROR(SEARCH("4- Bajo",F20)))</formula>
    </cfRule>
    <cfRule type="containsText" dxfId="2149" priority="250" operator="containsText" text="1- Bajo">
      <formula>NOT(ISERROR(SEARCH("1- Bajo",F20)))</formula>
    </cfRule>
  </conditionalFormatting>
  <conditionalFormatting sqref="H20:H21">
    <cfRule type="containsText" dxfId="2148" priority="222" operator="containsText" text="Muy Alta">
      <formula>NOT(ISERROR(SEARCH("Muy Alta",H20)))</formula>
    </cfRule>
    <cfRule type="containsText" dxfId="2147" priority="223" operator="containsText" text="Alta">
      <formula>NOT(ISERROR(SEARCH("Alta",H20)))</formula>
    </cfRule>
    <cfRule type="containsText" dxfId="2146" priority="224" operator="containsText" text="Muy Alta">
      <formula>NOT(ISERROR(SEARCH("Muy Alta",H20)))</formula>
    </cfRule>
    <cfRule type="containsText" dxfId="2145" priority="229" operator="containsText" text="Muy Baja">
      <formula>NOT(ISERROR(SEARCH("Muy Baja",H20)))</formula>
    </cfRule>
    <cfRule type="containsText" dxfId="2144" priority="230" operator="containsText" text="Baja">
      <formula>NOT(ISERROR(SEARCH("Baja",H20)))</formula>
    </cfRule>
    <cfRule type="containsText" dxfId="2143" priority="231" operator="containsText" text="Media">
      <formula>NOT(ISERROR(SEARCH("Media",H20)))</formula>
    </cfRule>
    <cfRule type="containsText" dxfId="2142" priority="232" operator="containsText" text="Alta">
      <formula>NOT(ISERROR(SEARCH("Alta",H20)))</formula>
    </cfRule>
    <cfRule type="containsText" dxfId="2141" priority="234" operator="containsText" text="Muy Alta">
      <formula>NOT(ISERROR(SEARCH("Muy Alta",H20)))</formula>
    </cfRule>
  </conditionalFormatting>
  <conditionalFormatting sqref="I20:I21">
    <cfRule type="containsText" dxfId="2140" priority="225" operator="containsText" text="Catastrófico">
      <formula>NOT(ISERROR(SEARCH("Catastrófico",I20)))</formula>
    </cfRule>
    <cfRule type="containsText" dxfId="2139" priority="226" operator="containsText" text="Mayor">
      <formula>NOT(ISERROR(SEARCH("Mayor",I20)))</formula>
    </cfRule>
    <cfRule type="containsText" dxfId="2138" priority="227" operator="containsText" text="Menor">
      <formula>NOT(ISERROR(SEARCH("Menor",I20)))</formula>
    </cfRule>
    <cfRule type="containsText" dxfId="2137" priority="228" operator="containsText" text="Leve">
      <formula>NOT(ISERROR(SEARCH("Leve",I20)))</formula>
    </cfRule>
    <cfRule type="containsText" dxfId="2136" priority="233" operator="containsText" text="Moderado">
      <formula>NOT(ISERROR(SEARCH("Moderado",I20)))</formula>
    </cfRule>
  </conditionalFormatting>
  <conditionalFormatting sqref="K20:K21">
    <cfRule type="containsText" dxfId="2135" priority="220" operator="containsText" text="Media">
      <formula>NOT(ISERROR(SEARCH("Media",K20)))</formula>
    </cfRule>
  </conditionalFormatting>
  <conditionalFormatting sqref="L20:L21">
    <cfRule type="containsText" dxfId="2134" priority="219" operator="containsText" text="Moderado">
      <formula>NOT(ISERROR(SEARCH("Moderado",L20)))</formula>
    </cfRule>
  </conditionalFormatting>
  <conditionalFormatting sqref="C20:C21">
    <cfRule type="containsText" dxfId="2133" priority="213" operator="containsText" text="3- Moderado">
      <formula>NOT(ISERROR(SEARCH("3- Moderado",C20)))</formula>
    </cfRule>
    <cfRule type="containsText" dxfId="2132" priority="214" operator="containsText" text="6- Moderado">
      <formula>NOT(ISERROR(SEARCH("6- Moderado",C20)))</formula>
    </cfRule>
    <cfRule type="containsText" dxfId="2131" priority="215" operator="containsText" text="4- Moderado">
      <formula>NOT(ISERROR(SEARCH("4- Moderado",C20)))</formula>
    </cfRule>
    <cfRule type="containsText" dxfId="2130" priority="216" operator="containsText" text="3- Bajo">
      <formula>NOT(ISERROR(SEARCH("3- Bajo",C20)))</formula>
    </cfRule>
    <cfRule type="containsText" dxfId="2129" priority="217" operator="containsText" text="4- Bajo">
      <formula>NOT(ISERROR(SEARCH("4- Bajo",C20)))</formula>
    </cfRule>
    <cfRule type="containsText" dxfId="2128" priority="218" operator="containsText" text="1- Bajo">
      <formula>NOT(ISERROR(SEARCH("1- Bajo",C20)))</formula>
    </cfRule>
  </conditionalFormatting>
  <conditionalFormatting sqref="D20:D21">
    <cfRule type="containsText" dxfId="2127" priority="207" operator="containsText" text="3- Moderado">
      <formula>NOT(ISERROR(SEARCH("3- Moderado",D20)))</formula>
    </cfRule>
    <cfRule type="containsText" dxfId="2126" priority="208" operator="containsText" text="6- Moderado">
      <formula>NOT(ISERROR(SEARCH("6- Moderado",D20)))</formula>
    </cfRule>
    <cfRule type="containsText" dxfId="2125" priority="209" operator="containsText" text="4- Moderado">
      <formula>NOT(ISERROR(SEARCH("4- Moderado",D20)))</formula>
    </cfRule>
    <cfRule type="containsText" dxfId="2124" priority="210" operator="containsText" text="3- Bajo">
      <formula>NOT(ISERROR(SEARCH("3- Bajo",D20)))</formula>
    </cfRule>
    <cfRule type="containsText" dxfId="2123" priority="211" operator="containsText" text="4- Bajo">
      <formula>NOT(ISERROR(SEARCH("4- Bajo",D20)))</formula>
    </cfRule>
    <cfRule type="containsText" dxfId="2122" priority="212" operator="containsText" text="1- Bajo">
      <formula>NOT(ISERROR(SEARCH("1- Bajo",D20)))</formula>
    </cfRule>
  </conditionalFormatting>
  <conditionalFormatting sqref="J20:J21">
    <cfRule type="containsText" dxfId="2121" priority="206" operator="containsText" text="Moderado">
      <formula>NOT(ISERROR(SEARCH("Moderado",J20)))</formula>
    </cfRule>
  </conditionalFormatting>
  <conditionalFormatting sqref="J20:J21">
    <cfRule type="containsText" dxfId="2120" priority="204" operator="containsText" text="Bajo">
      <formula>NOT(ISERROR(SEARCH("Bajo",J20)))</formula>
    </cfRule>
    <cfRule type="containsText" dxfId="2119" priority="205" operator="containsText" text="Extremo">
      <formula>NOT(ISERROR(SEARCH("Extremo",J20)))</formula>
    </cfRule>
  </conditionalFormatting>
  <conditionalFormatting sqref="K20:K21">
    <cfRule type="containsText" dxfId="2118" priority="202" operator="containsText" text="Baja">
      <formula>NOT(ISERROR(SEARCH("Baja",K20)))</formula>
    </cfRule>
    <cfRule type="containsText" dxfId="2117" priority="203" operator="containsText" text="Muy Baja">
      <formula>NOT(ISERROR(SEARCH("Muy Baja",K20)))</formula>
    </cfRule>
  </conditionalFormatting>
  <conditionalFormatting sqref="K20:K21">
    <cfRule type="containsText" dxfId="2116" priority="200" operator="containsText" text="Muy Alta">
      <formula>NOT(ISERROR(SEARCH("Muy Alta",K20)))</formula>
    </cfRule>
    <cfRule type="containsText" dxfId="2115" priority="201" operator="containsText" text="Alta">
      <formula>NOT(ISERROR(SEARCH("Alta",K20)))</formula>
    </cfRule>
  </conditionalFormatting>
  <conditionalFormatting sqref="L20:L21">
    <cfRule type="containsText" dxfId="2114" priority="196" operator="containsText" text="Catastrófico">
      <formula>NOT(ISERROR(SEARCH("Catastrófico",L20)))</formula>
    </cfRule>
    <cfRule type="containsText" dxfId="2113" priority="197" operator="containsText" text="Mayor">
      <formula>NOT(ISERROR(SEARCH("Mayor",L20)))</formula>
    </cfRule>
    <cfRule type="containsText" dxfId="2112" priority="198" operator="containsText" text="Menor">
      <formula>NOT(ISERROR(SEARCH("Menor",L20)))</formula>
    </cfRule>
    <cfRule type="containsText" dxfId="2111" priority="199" operator="containsText" text="Leve">
      <formula>NOT(ISERROR(SEARCH("Leve",L20)))</formula>
    </cfRule>
  </conditionalFormatting>
  <conditionalFormatting sqref="L22">
    <cfRule type="containsText" dxfId="2110" priority="117" operator="containsText" text="Catastrófico">
      <formula>NOT(ISERROR(SEARCH("Catastrófico",L22)))</formula>
    </cfRule>
    <cfRule type="containsText" dxfId="2109" priority="118" operator="containsText" text="Mayor">
      <formula>NOT(ISERROR(SEARCH("Mayor",L22)))</formula>
    </cfRule>
    <cfRule type="containsText" dxfId="2108" priority="119" operator="containsText" text="Menor">
      <formula>NOT(ISERROR(SEARCH("Menor",L22)))</formula>
    </cfRule>
    <cfRule type="containsText" dxfId="2107" priority="120" operator="containsText" text="Leve">
      <formula>NOT(ISERROR(SEARCH("Leve",L22)))</formula>
    </cfRule>
  </conditionalFormatting>
  <conditionalFormatting sqref="N22:N23">
    <cfRule type="containsText" dxfId="2106" priority="190" operator="containsText" text="3- Moderado">
      <formula>NOT(ISERROR(SEARCH("3- Moderado",N22)))</formula>
    </cfRule>
    <cfRule type="containsText" dxfId="2105" priority="191" operator="containsText" text="6- Moderado">
      <formula>NOT(ISERROR(SEARCH("6- Moderado",N22)))</formula>
    </cfRule>
    <cfRule type="containsText" dxfId="2104" priority="192" operator="containsText" text="4- Moderado">
      <formula>NOT(ISERROR(SEARCH("4- Moderado",N22)))</formula>
    </cfRule>
    <cfRule type="containsText" dxfId="2103" priority="193" operator="containsText" text="3- Bajo">
      <formula>NOT(ISERROR(SEARCH("3- Bajo",N22)))</formula>
    </cfRule>
    <cfRule type="containsText" dxfId="2102" priority="194" operator="containsText" text="4- Bajo">
      <formula>NOT(ISERROR(SEARCH("4- Bajo",N22)))</formula>
    </cfRule>
    <cfRule type="containsText" dxfId="2101" priority="195" operator="containsText" text="1- Bajo">
      <formula>NOT(ISERROR(SEARCH("1- Bajo",N22)))</formula>
    </cfRule>
  </conditionalFormatting>
  <conditionalFormatting sqref="K22:L22">
    <cfRule type="containsText" dxfId="2100" priority="184" operator="containsText" text="3- Moderado">
      <formula>NOT(ISERROR(SEARCH("3- Moderado",K22)))</formula>
    </cfRule>
    <cfRule type="containsText" dxfId="2099" priority="185" operator="containsText" text="6- Moderado">
      <formula>NOT(ISERROR(SEARCH("6- Moderado",K22)))</formula>
    </cfRule>
    <cfRule type="containsText" dxfId="2098" priority="186" operator="containsText" text="4- Moderado">
      <formula>NOT(ISERROR(SEARCH("4- Moderado",K22)))</formula>
    </cfRule>
    <cfRule type="containsText" dxfId="2097" priority="187" operator="containsText" text="3- Bajo">
      <formula>NOT(ISERROR(SEARCH("3- Bajo",K22)))</formula>
    </cfRule>
    <cfRule type="containsText" dxfId="2096" priority="188" operator="containsText" text="4- Bajo">
      <formula>NOT(ISERROR(SEARCH("4- Bajo",K22)))</formula>
    </cfRule>
    <cfRule type="containsText" dxfId="2095" priority="189" operator="containsText" text="1- Bajo">
      <formula>NOT(ISERROR(SEARCH("1- Bajo",K22)))</formula>
    </cfRule>
  </conditionalFormatting>
  <conditionalFormatting sqref="H22:I22">
    <cfRule type="containsText" dxfId="2094" priority="178" operator="containsText" text="3- Moderado">
      <formula>NOT(ISERROR(SEARCH("3- Moderado",H22)))</formula>
    </cfRule>
    <cfRule type="containsText" dxfId="2093" priority="179" operator="containsText" text="6- Moderado">
      <formula>NOT(ISERROR(SEARCH("6- Moderado",H22)))</formula>
    </cfRule>
    <cfRule type="containsText" dxfId="2092" priority="180" operator="containsText" text="4- Moderado">
      <formula>NOT(ISERROR(SEARCH("4- Moderado",H22)))</formula>
    </cfRule>
    <cfRule type="containsText" dxfId="2091" priority="181" operator="containsText" text="3- Bajo">
      <formula>NOT(ISERROR(SEARCH("3- Bajo",H22)))</formula>
    </cfRule>
    <cfRule type="containsText" dxfId="2090" priority="182" operator="containsText" text="4- Bajo">
      <formula>NOT(ISERROR(SEARCH("4- Bajo",H22)))</formula>
    </cfRule>
    <cfRule type="containsText" dxfId="2089" priority="183" operator="containsText" text="1- Bajo">
      <formula>NOT(ISERROR(SEARCH("1- Bajo",H22)))</formula>
    </cfRule>
  </conditionalFormatting>
  <conditionalFormatting sqref="E22 A22:B22">
    <cfRule type="containsText" dxfId="2088" priority="172" operator="containsText" text="3- Moderado">
      <formula>NOT(ISERROR(SEARCH("3- Moderado",A22)))</formula>
    </cfRule>
    <cfRule type="containsText" dxfId="2087" priority="173" operator="containsText" text="6- Moderado">
      <formula>NOT(ISERROR(SEARCH("6- Moderado",A22)))</formula>
    </cfRule>
    <cfRule type="containsText" dxfId="2086" priority="174" operator="containsText" text="4- Moderado">
      <formula>NOT(ISERROR(SEARCH("4- Moderado",A22)))</formula>
    </cfRule>
    <cfRule type="containsText" dxfId="2085" priority="175" operator="containsText" text="3- Bajo">
      <formula>NOT(ISERROR(SEARCH("3- Bajo",A22)))</formula>
    </cfRule>
    <cfRule type="containsText" dxfId="2084" priority="176" operator="containsText" text="4- Bajo">
      <formula>NOT(ISERROR(SEARCH("4- Bajo",A22)))</formula>
    </cfRule>
    <cfRule type="containsText" dxfId="2083" priority="177" operator="containsText" text="1- Bajo">
      <formula>NOT(ISERROR(SEARCH("1- Bajo",A22)))</formula>
    </cfRule>
  </conditionalFormatting>
  <conditionalFormatting sqref="F22:G22">
    <cfRule type="containsText" dxfId="2082" priority="166" operator="containsText" text="3- Moderado">
      <formula>NOT(ISERROR(SEARCH("3- Moderado",F22)))</formula>
    </cfRule>
    <cfRule type="containsText" dxfId="2081" priority="167" operator="containsText" text="6- Moderado">
      <formula>NOT(ISERROR(SEARCH("6- Moderado",F22)))</formula>
    </cfRule>
    <cfRule type="containsText" dxfId="2080" priority="168" operator="containsText" text="4- Moderado">
      <formula>NOT(ISERROR(SEARCH("4- Moderado",F22)))</formula>
    </cfRule>
    <cfRule type="containsText" dxfId="2079" priority="169" operator="containsText" text="3- Bajo">
      <formula>NOT(ISERROR(SEARCH("3- Bajo",F22)))</formula>
    </cfRule>
    <cfRule type="containsText" dxfId="2078" priority="170" operator="containsText" text="4- Bajo">
      <formula>NOT(ISERROR(SEARCH("4- Bajo",F22)))</formula>
    </cfRule>
    <cfRule type="containsText" dxfId="2077" priority="171" operator="containsText" text="1- Bajo">
      <formula>NOT(ISERROR(SEARCH("1- Bajo",F22)))</formula>
    </cfRule>
  </conditionalFormatting>
  <conditionalFormatting sqref="J22">
    <cfRule type="containsText" dxfId="2076" priority="161" operator="containsText" text="Bajo">
      <formula>NOT(ISERROR(SEARCH("Bajo",J22)))</formula>
    </cfRule>
    <cfRule type="containsText" dxfId="2075" priority="162" operator="containsText" text="Moderado">
      <formula>NOT(ISERROR(SEARCH("Moderado",J22)))</formula>
    </cfRule>
    <cfRule type="containsText" dxfId="2074" priority="163" operator="containsText" text="Alto">
      <formula>NOT(ISERROR(SEARCH("Alto",J22)))</formula>
    </cfRule>
    <cfRule type="containsText" dxfId="2073" priority="164" operator="containsText" text="Extremo">
      <formula>NOT(ISERROR(SEARCH("Extremo",J22)))</formula>
    </cfRule>
    <cfRule type="colorScale" priority="165">
      <colorScale>
        <cfvo type="min"/>
        <cfvo type="max"/>
        <color rgb="FFFF7128"/>
        <color rgb="FFFFEF9C"/>
      </colorScale>
    </cfRule>
  </conditionalFormatting>
  <conditionalFormatting sqref="M22">
    <cfRule type="containsText" dxfId="2072" priority="142" operator="containsText" text="Moderado">
      <formula>NOT(ISERROR(SEARCH("Moderado",M22)))</formula>
    </cfRule>
    <cfRule type="containsText" dxfId="2071" priority="156" operator="containsText" text="Bajo">
      <formula>NOT(ISERROR(SEARCH("Bajo",M22)))</formula>
    </cfRule>
    <cfRule type="containsText" dxfId="2070" priority="157" operator="containsText" text="Moderado">
      <formula>NOT(ISERROR(SEARCH("Moderado",M22)))</formula>
    </cfRule>
    <cfRule type="containsText" dxfId="2069" priority="158" operator="containsText" text="Alto">
      <formula>NOT(ISERROR(SEARCH("Alto",M22)))</formula>
    </cfRule>
    <cfRule type="containsText" dxfId="2068" priority="159" operator="containsText" text="Extremo">
      <formula>NOT(ISERROR(SEARCH("Extremo",M22)))</formula>
    </cfRule>
    <cfRule type="colorScale" priority="160">
      <colorScale>
        <cfvo type="min"/>
        <cfvo type="max"/>
        <color rgb="FFFF7128"/>
        <color rgb="FFFFEF9C"/>
      </colorScale>
    </cfRule>
  </conditionalFormatting>
  <conditionalFormatting sqref="H22">
    <cfRule type="containsText" dxfId="2067" priority="143" operator="containsText" text="Muy Alta">
      <formula>NOT(ISERROR(SEARCH("Muy Alta",H22)))</formula>
    </cfRule>
    <cfRule type="containsText" dxfId="2066" priority="144" operator="containsText" text="Alta">
      <formula>NOT(ISERROR(SEARCH("Alta",H22)))</formula>
    </cfRule>
    <cfRule type="containsText" dxfId="2065" priority="145" operator="containsText" text="Muy Alta">
      <formula>NOT(ISERROR(SEARCH("Muy Alta",H22)))</formula>
    </cfRule>
    <cfRule type="containsText" dxfId="2064" priority="150" operator="containsText" text="Muy Baja">
      <formula>NOT(ISERROR(SEARCH("Muy Baja",H22)))</formula>
    </cfRule>
    <cfRule type="containsText" dxfId="2063" priority="151" operator="containsText" text="Baja">
      <formula>NOT(ISERROR(SEARCH("Baja",H22)))</formula>
    </cfRule>
    <cfRule type="containsText" dxfId="2062" priority="152" operator="containsText" text="Media">
      <formula>NOT(ISERROR(SEARCH("Media",H22)))</formula>
    </cfRule>
    <cfRule type="containsText" dxfId="2061" priority="153" operator="containsText" text="Alta">
      <formula>NOT(ISERROR(SEARCH("Alta",H22)))</formula>
    </cfRule>
    <cfRule type="containsText" dxfId="2060" priority="155" operator="containsText" text="Muy Alta">
      <formula>NOT(ISERROR(SEARCH("Muy Alta",H22)))</formula>
    </cfRule>
  </conditionalFormatting>
  <conditionalFormatting sqref="I22">
    <cfRule type="containsText" dxfId="2059" priority="146" operator="containsText" text="Catastrófico">
      <formula>NOT(ISERROR(SEARCH("Catastrófico",I22)))</formula>
    </cfRule>
    <cfRule type="containsText" dxfId="2058" priority="147" operator="containsText" text="Mayor">
      <formula>NOT(ISERROR(SEARCH("Mayor",I22)))</formula>
    </cfRule>
    <cfRule type="containsText" dxfId="2057" priority="148" operator="containsText" text="Menor">
      <formula>NOT(ISERROR(SEARCH("Menor",I22)))</formula>
    </cfRule>
    <cfRule type="containsText" dxfId="2056" priority="149" operator="containsText" text="Leve">
      <formula>NOT(ISERROR(SEARCH("Leve",I22)))</formula>
    </cfRule>
    <cfRule type="containsText" dxfId="2055" priority="154" operator="containsText" text="Moderado">
      <formula>NOT(ISERROR(SEARCH("Moderado",I22)))</formula>
    </cfRule>
  </conditionalFormatting>
  <conditionalFormatting sqref="K22">
    <cfRule type="containsText" dxfId="2054" priority="141" operator="containsText" text="Media">
      <formula>NOT(ISERROR(SEARCH("Media",K22)))</formula>
    </cfRule>
  </conditionalFormatting>
  <conditionalFormatting sqref="L22">
    <cfRule type="containsText" dxfId="2053" priority="140" operator="containsText" text="Moderado">
      <formula>NOT(ISERROR(SEARCH("Moderado",L22)))</formula>
    </cfRule>
  </conditionalFormatting>
  <conditionalFormatting sqref="C22">
    <cfRule type="containsText" dxfId="2052" priority="134" operator="containsText" text="3- Moderado">
      <formula>NOT(ISERROR(SEARCH("3- Moderado",C22)))</formula>
    </cfRule>
    <cfRule type="containsText" dxfId="2051" priority="135" operator="containsText" text="6- Moderado">
      <formula>NOT(ISERROR(SEARCH("6- Moderado",C22)))</formula>
    </cfRule>
    <cfRule type="containsText" dxfId="2050" priority="136" operator="containsText" text="4- Moderado">
      <formula>NOT(ISERROR(SEARCH("4- Moderado",C22)))</formula>
    </cfRule>
    <cfRule type="containsText" dxfId="2049" priority="137" operator="containsText" text="3- Bajo">
      <formula>NOT(ISERROR(SEARCH("3- Bajo",C22)))</formula>
    </cfRule>
    <cfRule type="containsText" dxfId="2048" priority="138" operator="containsText" text="4- Bajo">
      <formula>NOT(ISERROR(SEARCH("4- Bajo",C22)))</formula>
    </cfRule>
    <cfRule type="containsText" dxfId="2047" priority="139" operator="containsText" text="1- Bajo">
      <formula>NOT(ISERROR(SEARCH("1- Bajo",C22)))</formula>
    </cfRule>
  </conditionalFormatting>
  <conditionalFormatting sqref="D22">
    <cfRule type="containsText" dxfId="2046" priority="128" operator="containsText" text="3- Moderado">
      <formula>NOT(ISERROR(SEARCH("3- Moderado",D22)))</formula>
    </cfRule>
    <cfRule type="containsText" dxfId="2045" priority="129" operator="containsText" text="6- Moderado">
      <formula>NOT(ISERROR(SEARCH("6- Moderado",D22)))</formula>
    </cfRule>
    <cfRule type="containsText" dxfId="2044" priority="130" operator="containsText" text="4- Moderado">
      <formula>NOT(ISERROR(SEARCH("4- Moderado",D22)))</formula>
    </cfRule>
    <cfRule type="containsText" dxfId="2043" priority="131" operator="containsText" text="3- Bajo">
      <formula>NOT(ISERROR(SEARCH("3- Bajo",D22)))</formula>
    </cfRule>
    <cfRule type="containsText" dxfId="2042" priority="132" operator="containsText" text="4- Bajo">
      <formula>NOT(ISERROR(SEARCH("4- Bajo",D22)))</formula>
    </cfRule>
    <cfRule type="containsText" dxfId="2041" priority="133" operator="containsText" text="1- Bajo">
      <formula>NOT(ISERROR(SEARCH("1- Bajo",D22)))</formula>
    </cfRule>
  </conditionalFormatting>
  <conditionalFormatting sqref="J22">
    <cfRule type="containsText" dxfId="2040" priority="127" operator="containsText" text="Moderado">
      <formula>NOT(ISERROR(SEARCH("Moderado",J22)))</formula>
    </cfRule>
  </conditionalFormatting>
  <conditionalFormatting sqref="J22">
    <cfRule type="containsText" dxfId="2039" priority="125" operator="containsText" text="Bajo">
      <formula>NOT(ISERROR(SEARCH("Bajo",J22)))</formula>
    </cfRule>
    <cfRule type="containsText" dxfId="2038" priority="126" operator="containsText" text="Extremo">
      <formula>NOT(ISERROR(SEARCH("Extremo",J22)))</formula>
    </cfRule>
  </conditionalFormatting>
  <conditionalFormatting sqref="K22">
    <cfRule type="containsText" dxfId="2037" priority="123" operator="containsText" text="Baja">
      <formula>NOT(ISERROR(SEARCH("Baja",K22)))</formula>
    </cfRule>
    <cfRule type="containsText" dxfId="2036" priority="124" operator="containsText" text="Muy Baja">
      <formula>NOT(ISERROR(SEARCH("Muy Baja",K22)))</formula>
    </cfRule>
  </conditionalFormatting>
  <conditionalFormatting sqref="K22">
    <cfRule type="containsText" dxfId="2035" priority="121" operator="containsText" text="Muy Alta">
      <formula>NOT(ISERROR(SEARCH("Muy Alta",K22)))</formula>
    </cfRule>
    <cfRule type="containsText" dxfId="2034" priority="122" operator="containsText" text="Alta">
      <formula>NOT(ISERROR(SEARCH("Alta",K22)))</formula>
    </cfRule>
  </conditionalFormatting>
  <conditionalFormatting sqref="L23">
    <cfRule type="containsText" dxfId="2033" priority="68" operator="containsText" text="Catastrófico">
      <formula>NOT(ISERROR(SEARCH("Catastrófico",L23)))</formula>
    </cfRule>
    <cfRule type="containsText" dxfId="2032" priority="69" operator="containsText" text="Mayor">
      <formula>NOT(ISERROR(SEARCH("Mayor",L23)))</formula>
    </cfRule>
    <cfRule type="containsText" dxfId="2031" priority="70" operator="containsText" text="Menor">
      <formula>NOT(ISERROR(SEARCH("Menor",L23)))</formula>
    </cfRule>
    <cfRule type="containsText" dxfId="2030" priority="71" operator="containsText" text="Leve">
      <formula>NOT(ISERROR(SEARCH("Leve",L23)))</formula>
    </cfRule>
  </conditionalFormatting>
  <conditionalFormatting sqref="K23:L23">
    <cfRule type="containsText" dxfId="2029" priority="111" operator="containsText" text="3- Moderado">
      <formula>NOT(ISERROR(SEARCH("3- Moderado",K23)))</formula>
    </cfRule>
    <cfRule type="containsText" dxfId="2028" priority="112" operator="containsText" text="6- Moderado">
      <formula>NOT(ISERROR(SEARCH("6- Moderado",K23)))</formula>
    </cfRule>
    <cfRule type="containsText" dxfId="2027" priority="113" operator="containsText" text="4- Moderado">
      <formula>NOT(ISERROR(SEARCH("4- Moderado",K23)))</formula>
    </cfRule>
    <cfRule type="containsText" dxfId="2026" priority="114" operator="containsText" text="3- Bajo">
      <formula>NOT(ISERROR(SEARCH("3- Bajo",K23)))</formula>
    </cfRule>
    <cfRule type="containsText" dxfId="2025" priority="115" operator="containsText" text="4- Bajo">
      <formula>NOT(ISERROR(SEARCH("4- Bajo",K23)))</formula>
    </cfRule>
    <cfRule type="containsText" dxfId="2024" priority="116" operator="containsText" text="1- Bajo">
      <formula>NOT(ISERROR(SEARCH("1- Bajo",K23)))</formula>
    </cfRule>
  </conditionalFormatting>
  <conditionalFormatting sqref="H23:I23">
    <cfRule type="containsText" dxfId="2023" priority="105" operator="containsText" text="3- Moderado">
      <formula>NOT(ISERROR(SEARCH("3- Moderado",H23)))</formula>
    </cfRule>
    <cfRule type="containsText" dxfId="2022" priority="106" operator="containsText" text="6- Moderado">
      <formula>NOT(ISERROR(SEARCH("6- Moderado",H23)))</formula>
    </cfRule>
    <cfRule type="containsText" dxfId="2021" priority="107" operator="containsText" text="4- Moderado">
      <formula>NOT(ISERROR(SEARCH("4- Moderado",H23)))</formula>
    </cfRule>
    <cfRule type="containsText" dxfId="2020" priority="108" operator="containsText" text="3- Bajo">
      <formula>NOT(ISERROR(SEARCH("3- Bajo",H23)))</formula>
    </cfRule>
    <cfRule type="containsText" dxfId="2019" priority="109" operator="containsText" text="4- Bajo">
      <formula>NOT(ISERROR(SEARCH("4- Bajo",H23)))</formula>
    </cfRule>
    <cfRule type="containsText" dxfId="2018" priority="110" operator="containsText" text="1- Bajo">
      <formula>NOT(ISERROR(SEARCH("1- Bajo",H23)))</formula>
    </cfRule>
  </conditionalFormatting>
  <conditionalFormatting sqref="J23">
    <cfRule type="containsText" dxfId="2017" priority="100" operator="containsText" text="Bajo">
      <formula>NOT(ISERROR(SEARCH("Bajo",J23)))</formula>
    </cfRule>
    <cfRule type="containsText" dxfId="2016" priority="101" operator="containsText" text="Moderado">
      <formula>NOT(ISERROR(SEARCH("Moderado",J23)))</formula>
    </cfRule>
    <cfRule type="containsText" dxfId="2015" priority="102" operator="containsText" text="Alto">
      <formula>NOT(ISERROR(SEARCH("Alto",J23)))</formula>
    </cfRule>
    <cfRule type="containsText" dxfId="2014" priority="103" operator="containsText" text="Extremo">
      <formula>NOT(ISERROR(SEARCH("Extremo",J23)))</formula>
    </cfRule>
    <cfRule type="colorScale" priority="104">
      <colorScale>
        <cfvo type="min"/>
        <cfvo type="max"/>
        <color rgb="FFFF7128"/>
        <color rgb="FFFFEF9C"/>
      </colorScale>
    </cfRule>
  </conditionalFormatting>
  <conditionalFormatting sqref="M23">
    <cfRule type="containsText" dxfId="2013" priority="81" operator="containsText" text="Moderado">
      <formula>NOT(ISERROR(SEARCH("Moderado",M23)))</formula>
    </cfRule>
    <cfRule type="containsText" dxfId="2012" priority="95" operator="containsText" text="Bajo">
      <formula>NOT(ISERROR(SEARCH("Bajo",M23)))</formula>
    </cfRule>
    <cfRule type="containsText" dxfId="2011" priority="96" operator="containsText" text="Moderado">
      <formula>NOT(ISERROR(SEARCH("Moderado",M23)))</formula>
    </cfRule>
    <cfRule type="containsText" dxfId="2010" priority="97" operator="containsText" text="Alto">
      <formula>NOT(ISERROR(SEARCH("Alto",M23)))</formula>
    </cfRule>
    <cfRule type="containsText" dxfId="2009" priority="98" operator="containsText" text="Extremo">
      <formula>NOT(ISERROR(SEARCH("Extremo",M23)))</formula>
    </cfRule>
    <cfRule type="colorScale" priority="99">
      <colorScale>
        <cfvo type="min"/>
        <cfvo type="max"/>
        <color rgb="FFFF7128"/>
        <color rgb="FFFFEF9C"/>
      </colorScale>
    </cfRule>
  </conditionalFormatting>
  <conditionalFormatting sqref="H23">
    <cfRule type="containsText" dxfId="2008" priority="82" operator="containsText" text="Muy Alta">
      <formula>NOT(ISERROR(SEARCH("Muy Alta",H23)))</formula>
    </cfRule>
    <cfRule type="containsText" dxfId="2007" priority="83" operator="containsText" text="Alta">
      <formula>NOT(ISERROR(SEARCH("Alta",H23)))</formula>
    </cfRule>
    <cfRule type="containsText" dxfId="2006" priority="84" operator="containsText" text="Muy Alta">
      <formula>NOT(ISERROR(SEARCH("Muy Alta",H23)))</formula>
    </cfRule>
    <cfRule type="containsText" dxfId="2005" priority="89" operator="containsText" text="Muy Baja">
      <formula>NOT(ISERROR(SEARCH("Muy Baja",H23)))</formula>
    </cfRule>
    <cfRule type="containsText" dxfId="2004" priority="90" operator="containsText" text="Baja">
      <formula>NOT(ISERROR(SEARCH("Baja",H23)))</formula>
    </cfRule>
    <cfRule type="containsText" dxfId="2003" priority="91" operator="containsText" text="Media">
      <formula>NOT(ISERROR(SEARCH("Media",H23)))</formula>
    </cfRule>
    <cfRule type="containsText" dxfId="2002" priority="92" operator="containsText" text="Alta">
      <formula>NOT(ISERROR(SEARCH("Alta",H23)))</formula>
    </cfRule>
    <cfRule type="containsText" dxfId="2001" priority="94" operator="containsText" text="Muy Alta">
      <formula>NOT(ISERROR(SEARCH("Muy Alta",H23)))</formula>
    </cfRule>
  </conditionalFormatting>
  <conditionalFormatting sqref="I23">
    <cfRule type="containsText" dxfId="2000" priority="85" operator="containsText" text="Catastrófico">
      <formula>NOT(ISERROR(SEARCH("Catastrófico",I23)))</formula>
    </cfRule>
    <cfRule type="containsText" dxfId="1999" priority="86" operator="containsText" text="Mayor">
      <formula>NOT(ISERROR(SEARCH("Mayor",I23)))</formula>
    </cfRule>
    <cfRule type="containsText" dxfId="1998" priority="87" operator="containsText" text="Menor">
      <formula>NOT(ISERROR(SEARCH("Menor",I23)))</formula>
    </cfRule>
    <cfRule type="containsText" dxfId="1997" priority="88" operator="containsText" text="Leve">
      <formula>NOT(ISERROR(SEARCH("Leve",I23)))</formula>
    </cfRule>
    <cfRule type="containsText" dxfId="1996" priority="93" operator="containsText" text="Moderado">
      <formula>NOT(ISERROR(SEARCH("Moderado",I23)))</formula>
    </cfRule>
  </conditionalFormatting>
  <conditionalFormatting sqref="K23">
    <cfRule type="containsText" dxfId="1995" priority="80" operator="containsText" text="Media">
      <formula>NOT(ISERROR(SEARCH("Media",K23)))</formula>
    </cfRule>
  </conditionalFormatting>
  <conditionalFormatting sqref="L23">
    <cfRule type="containsText" dxfId="1994" priority="79" operator="containsText" text="Moderado">
      <formula>NOT(ISERROR(SEARCH("Moderado",L23)))</formula>
    </cfRule>
  </conditionalFormatting>
  <conditionalFormatting sqref="J23">
    <cfRule type="containsText" dxfId="1993" priority="78" operator="containsText" text="Moderado">
      <formula>NOT(ISERROR(SEARCH("Moderado",J23)))</formula>
    </cfRule>
  </conditionalFormatting>
  <conditionalFormatting sqref="J23">
    <cfRule type="containsText" dxfId="1992" priority="76" operator="containsText" text="Bajo">
      <formula>NOT(ISERROR(SEARCH("Bajo",J23)))</formula>
    </cfRule>
    <cfRule type="containsText" dxfId="1991" priority="77" operator="containsText" text="Extremo">
      <formula>NOT(ISERROR(SEARCH("Extremo",J23)))</formula>
    </cfRule>
  </conditionalFormatting>
  <conditionalFormatting sqref="K23">
    <cfRule type="containsText" dxfId="1990" priority="74" operator="containsText" text="Baja">
      <formula>NOT(ISERROR(SEARCH("Baja",K23)))</formula>
    </cfRule>
    <cfRule type="containsText" dxfId="1989" priority="75" operator="containsText" text="Muy Baja">
      <formula>NOT(ISERROR(SEARCH("Muy Baja",K23)))</formula>
    </cfRule>
  </conditionalFormatting>
  <conditionalFormatting sqref="K23">
    <cfRule type="containsText" dxfId="1988" priority="72" operator="containsText" text="Muy Alta">
      <formula>NOT(ISERROR(SEARCH("Muy Alta",K23)))</formula>
    </cfRule>
    <cfRule type="containsText" dxfId="1987" priority="73" operator="containsText" text="Alta">
      <formula>NOT(ISERROR(SEARCH("Alta",K23)))</formula>
    </cfRule>
  </conditionalFormatting>
  <conditionalFormatting sqref="L24">
    <cfRule type="containsText" dxfId="1986" priority="19" operator="containsText" text="Catastrófico">
      <formula>NOT(ISERROR(SEARCH("Catastrófico",L24)))</formula>
    </cfRule>
    <cfRule type="containsText" dxfId="1985" priority="20" operator="containsText" text="Mayor">
      <formula>NOT(ISERROR(SEARCH("Mayor",L24)))</formula>
    </cfRule>
    <cfRule type="containsText" dxfId="1984" priority="21" operator="containsText" text="Menor">
      <formula>NOT(ISERROR(SEARCH("Menor",L24)))</formula>
    </cfRule>
    <cfRule type="containsText" dxfId="1983" priority="22" operator="containsText" text="Leve">
      <formula>NOT(ISERROR(SEARCH("Leve",L24)))</formula>
    </cfRule>
  </conditionalFormatting>
  <conditionalFormatting sqref="K24:L24">
    <cfRule type="containsText" dxfId="1982" priority="62" operator="containsText" text="3- Moderado">
      <formula>NOT(ISERROR(SEARCH("3- Moderado",K24)))</formula>
    </cfRule>
    <cfRule type="containsText" dxfId="1981" priority="63" operator="containsText" text="6- Moderado">
      <formula>NOT(ISERROR(SEARCH("6- Moderado",K24)))</formula>
    </cfRule>
    <cfRule type="containsText" dxfId="1980" priority="64" operator="containsText" text="4- Moderado">
      <formula>NOT(ISERROR(SEARCH("4- Moderado",K24)))</formula>
    </cfRule>
    <cfRule type="containsText" dxfId="1979" priority="65" operator="containsText" text="3- Bajo">
      <formula>NOT(ISERROR(SEARCH("3- Bajo",K24)))</formula>
    </cfRule>
    <cfRule type="containsText" dxfId="1978" priority="66" operator="containsText" text="4- Bajo">
      <formula>NOT(ISERROR(SEARCH("4- Bajo",K24)))</formula>
    </cfRule>
    <cfRule type="containsText" dxfId="1977" priority="67" operator="containsText" text="1- Bajo">
      <formula>NOT(ISERROR(SEARCH("1- Bajo",K24)))</formula>
    </cfRule>
  </conditionalFormatting>
  <conditionalFormatting sqref="H24:I24">
    <cfRule type="containsText" dxfId="1976" priority="56" operator="containsText" text="3- Moderado">
      <formula>NOT(ISERROR(SEARCH("3- Moderado",H24)))</formula>
    </cfRule>
    <cfRule type="containsText" dxfId="1975" priority="57" operator="containsText" text="6- Moderado">
      <formula>NOT(ISERROR(SEARCH("6- Moderado",H24)))</formula>
    </cfRule>
    <cfRule type="containsText" dxfId="1974" priority="58" operator="containsText" text="4- Moderado">
      <formula>NOT(ISERROR(SEARCH("4- Moderado",H24)))</formula>
    </cfRule>
    <cfRule type="containsText" dxfId="1973" priority="59" operator="containsText" text="3- Bajo">
      <formula>NOT(ISERROR(SEARCH("3- Bajo",H24)))</formula>
    </cfRule>
    <cfRule type="containsText" dxfId="1972" priority="60" operator="containsText" text="4- Bajo">
      <formula>NOT(ISERROR(SEARCH("4- Bajo",H24)))</formula>
    </cfRule>
    <cfRule type="containsText" dxfId="1971" priority="61" operator="containsText" text="1- Bajo">
      <formula>NOT(ISERROR(SEARCH("1- Bajo",H24)))</formula>
    </cfRule>
  </conditionalFormatting>
  <conditionalFormatting sqref="J24">
    <cfRule type="containsText" dxfId="1970" priority="51" operator="containsText" text="Bajo">
      <formula>NOT(ISERROR(SEARCH("Bajo",J24)))</formula>
    </cfRule>
    <cfRule type="containsText" dxfId="1969" priority="52" operator="containsText" text="Moderado">
      <formula>NOT(ISERROR(SEARCH("Moderado",J24)))</formula>
    </cfRule>
    <cfRule type="containsText" dxfId="1968" priority="53" operator="containsText" text="Alto">
      <formula>NOT(ISERROR(SEARCH("Alto",J24)))</formula>
    </cfRule>
    <cfRule type="containsText" dxfId="1967" priority="54" operator="containsText" text="Extremo">
      <formula>NOT(ISERROR(SEARCH("Extremo",J24)))</formula>
    </cfRule>
    <cfRule type="colorScale" priority="55">
      <colorScale>
        <cfvo type="min"/>
        <cfvo type="max"/>
        <color rgb="FFFF7128"/>
        <color rgb="FFFFEF9C"/>
      </colorScale>
    </cfRule>
  </conditionalFormatting>
  <conditionalFormatting sqref="M24">
    <cfRule type="containsText" dxfId="1966" priority="32" operator="containsText" text="Moderado">
      <formula>NOT(ISERROR(SEARCH("Moderado",M24)))</formula>
    </cfRule>
    <cfRule type="containsText" dxfId="1965" priority="46" operator="containsText" text="Bajo">
      <formula>NOT(ISERROR(SEARCH("Bajo",M24)))</formula>
    </cfRule>
    <cfRule type="containsText" dxfId="1964" priority="47" operator="containsText" text="Moderado">
      <formula>NOT(ISERROR(SEARCH("Moderado",M24)))</formula>
    </cfRule>
    <cfRule type="containsText" dxfId="1963" priority="48" operator="containsText" text="Alto">
      <formula>NOT(ISERROR(SEARCH("Alto",M24)))</formula>
    </cfRule>
    <cfRule type="containsText" dxfId="1962" priority="49" operator="containsText" text="Extremo">
      <formula>NOT(ISERROR(SEARCH("Extremo",M24)))</formula>
    </cfRule>
    <cfRule type="colorScale" priority="50">
      <colorScale>
        <cfvo type="min"/>
        <cfvo type="max"/>
        <color rgb="FFFF7128"/>
        <color rgb="FFFFEF9C"/>
      </colorScale>
    </cfRule>
  </conditionalFormatting>
  <conditionalFormatting sqref="H24">
    <cfRule type="containsText" dxfId="1961" priority="33" operator="containsText" text="Muy Alta">
      <formula>NOT(ISERROR(SEARCH("Muy Alta",H24)))</formula>
    </cfRule>
    <cfRule type="containsText" dxfId="1960" priority="34" operator="containsText" text="Alta">
      <formula>NOT(ISERROR(SEARCH("Alta",H24)))</formula>
    </cfRule>
    <cfRule type="containsText" dxfId="1959" priority="35" operator="containsText" text="Muy Alta">
      <formula>NOT(ISERROR(SEARCH("Muy Alta",H24)))</formula>
    </cfRule>
    <cfRule type="containsText" dxfId="1958" priority="40" operator="containsText" text="Muy Baja">
      <formula>NOT(ISERROR(SEARCH("Muy Baja",H24)))</formula>
    </cfRule>
    <cfRule type="containsText" dxfId="1957" priority="41" operator="containsText" text="Baja">
      <formula>NOT(ISERROR(SEARCH("Baja",H24)))</formula>
    </cfRule>
    <cfRule type="containsText" dxfId="1956" priority="42" operator="containsText" text="Media">
      <formula>NOT(ISERROR(SEARCH("Media",H24)))</formula>
    </cfRule>
    <cfRule type="containsText" dxfId="1955" priority="43" operator="containsText" text="Alta">
      <formula>NOT(ISERROR(SEARCH("Alta",H24)))</formula>
    </cfRule>
    <cfRule type="containsText" dxfId="1954" priority="45" operator="containsText" text="Muy Alta">
      <formula>NOT(ISERROR(SEARCH("Muy Alta",H24)))</formula>
    </cfRule>
  </conditionalFormatting>
  <conditionalFormatting sqref="I24">
    <cfRule type="containsText" dxfId="1953" priority="36" operator="containsText" text="Catastrófico">
      <formula>NOT(ISERROR(SEARCH("Catastrófico",I24)))</formula>
    </cfRule>
    <cfRule type="containsText" dxfId="1952" priority="37" operator="containsText" text="Mayor">
      <formula>NOT(ISERROR(SEARCH("Mayor",I24)))</formula>
    </cfRule>
    <cfRule type="containsText" dxfId="1951" priority="38" operator="containsText" text="Menor">
      <formula>NOT(ISERROR(SEARCH("Menor",I24)))</formula>
    </cfRule>
    <cfRule type="containsText" dxfId="1950" priority="39" operator="containsText" text="Leve">
      <formula>NOT(ISERROR(SEARCH("Leve",I24)))</formula>
    </cfRule>
    <cfRule type="containsText" dxfId="1949" priority="44" operator="containsText" text="Moderado">
      <formula>NOT(ISERROR(SEARCH("Moderado",I24)))</formula>
    </cfRule>
  </conditionalFormatting>
  <conditionalFormatting sqref="K24">
    <cfRule type="containsText" dxfId="1948" priority="31" operator="containsText" text="Media">
      <formula>NOT(ISERROR(SEARCH("Media",K24)))</formula>
    </cfRule>
  </conditionalFormatting>
  <conditionalFormatting sqref="L24">
    <cfRule type="containsText" dxfId="1947" priority="30" operator="containsText" text="Moderado">
      <formula>NOT(ISERROR(SEARCH("Moderado",L24)))</formula>
    </cfRule>
  </conditionalFormatting>
  <conditionalFormatting sqref="J24">
    <cfRule type="containsText" dxfId="1946" priority="29" operator="containsText" text="Moderado">
      <formula>NOT(ISERROR(SEARCH("Moderado",J24)))</formula>
    </cfRule>
  </conditionalFormatting>
  <conditionalFormatting sqref="J24">
    <cfRule type="containsText" dxfId="1945" priority="27" operator="containsText" text="Bajo">
      <formula>NOT(ISERROR(SEARCH("Bajo",J24)))</formula>
    </cfRule>
    <cfRule type="containsText" dxfId="1944" priority="28" operator="containsText" text="Extremo">
      <formula>NOT(ISERROR(SEARCH("Extremo",J24)))</formula>
    </cfRule>
  </conditionalFormatting>
  <conditionalFormatting sqref="K24">
    <cfRule type="containsText" dxfId="1943" priority="25" operator="containsText" text="Baja">
      <formula>NOT(ISERROR(SEARCH("Baja",K24)))</formula>
    </cfRule>
    <cfRule type="containsText" dxfId="1942" priority="26" operator="containsText" text="Muy Baja">
      <formula>NOT(ISERROR(SEARCH("Muy Baja",K24)))</formula>
    </cfRule>
  </conditionalFormatting>
  <conditionalFormatting sqref="K24">
    <cfRule type="containsText" dxfId="1941" priority="23" operator="containsText" text="Muy Alta">
      <formula>NOT(ISERROR(SEARCH("Muy Alta",K24)))</formula>
    </cfRule>
    <cfRule type="containsText" dxfId="1940" priority="24" operator="containsText" text="Alta">
      <formula>NOT(ISERROR(SEARCH("Alta",K24)))</formula>
    </cfRule>
  </conditionalFormatting>
  <conditionalFormatting sqref="N24">
    <cfRule type="containsText" dxfId="1939" priority="13" operator="containsText" text="3- Moderado">
      <formula>NOT(ISERROR(SEARCH("3- Moderado",N24)))</formula>
    </cfRule>
    <cfRule type="containsText" dxfId="1938" priority="14" operator="containsText" text="6- Moderado">
      <formula>NOT(ISERROR(SEARCH("6- Moderado",N24)))</formula>
    </cfRule>
    <cfRule type="containsText" dxfId="1937" priority="15" operator="containsText" text="4- Moderado">
      <formula>NOT(ISERROR(SEARCH("4- Moderado",N24)))</formula>
    </cfRule>
    <cfRule type="containsText" dxfId="1936" priority="16" operator="containsText" text="3- Bajo">
      <formula>NOT(ISERROR(SEARCH("3- Bajo",N24)))</formula>
    </cfRule>
    <cfRule type="containsText" dxfId="1935" priority="17" operator="containsText" text="4- Bajo">
      <formula>NOT(ISERROR(SEARCH("4- Bajo",N24)))</formula>
    </cfRule>
    <cfRule type="containsText" dxfId="1934" priority="18" operator="containsText" text="1- Bajo">
      <formula>NOT(ISERROR(SEARCH("1- Bajo",N24)))</formula>
    </cfRule>
  </conditionalFormatting>
  <conditionalFormatting sqref="J20:J21">
    <cfRule type="containsText" dxfId="1933" priority="1130" operator="containsText" text="Bajo">
      <formula>NOT(ISERROR(SEARCH("Bajo",J20)))</formula>
    </cfRule>
    <cfRule type="containsText" dxfId="1932" priority="1131" operator="containsText" text="Moderado">
      <formula>NOT(ISERROR(SEARCH("Moderado",J20)))</formula>
    </cfRule>
    <cfRule type="containsText" dxfId="1931" priority="1132" operator="containsText" text="Alto">
      <formula>NOT(ISERROR(SEARCH("Alto",J20)))</formula>
    </cfRule>
    <cfRule type="containsText" dxfId="1930" priority="1133" operator="containsText" text="Extremo">
      <formula>NOT(ISERROR(SEARCH("Extremo",J20)))</formula>
    </cfRule>
    <cfRule type="colorScale" priority="1134">
      <colorScale>
        <cfvo type="min"/>
        <cfvo type="max"/>
        <color rgb="FFFF7128"/>
        <color rgb="FFFFEF9C"/>
      </colorScale>
    </cfRule>
  </conditionalFormatting>
  <conditionalFormatting sqref="M20:M21">
    <cfRule type="containsText" dxfId="1929" priority="1135" operator="containsText" text="Moderado">
      <formula>NOT(ISERROR(SEARCH("Moderado",M20)))</formula>
    </cfRule>
    <cfRule type="containsText" dxfId="1928" priority="1136" operator="containsText" text="Bajo">
      <formula>NOT(ISERROR(SEARCH("Bajo",M20)))</formula>
    </cfRule>
    <cfRule type="containsText" dxfId="1927" priority="1137" operator="containsText" text="Moderado">
      <formula>NOT(ISERROR(SEARCH("Moderado",M20)))</formula>
    </cfRule>
    <cfRule type="containsText" dxfId="1926" priority="1138" operator="containsText" text="Alto">
      <formula>NOT(ISERROR(SEARCH("Alto",M20)))</formula>
    </cfRule>
    <cfRule type="containsText" dxfId="1925" priority="1139" operator="containsText" text="Extremo">
      <formula>NOT(ISERROR(SEARCH("Extremo",M20)))</formula>
    </cfRule>
    <cfRule type="colorScale" priority="1140">
      <colorScale>
        <cfvo type="min"/>
        <cfvo type="max"/>
        <color rgb="FFFF7128"/>
        <color rgb="FFFFEF9C"/>
      </colorScale>
    </cfRule>
  </conditionalFormatting>
  <conditionalFormatting sqref="O15">
    <cfRule type="containsText" dxfId="1924" priority="7" operator="containsText" text="3- Moderado">
      <formula>NOT(ISERROR(SEARCH("3- Moderado",O15)))</formula>
    </cfRule>
    <cfRule type="containsText" dxfId="1923" priority="8" operator="containsText" text="6- Moderado">
      <formula>NOT(ISERROR(SEARCH("6- Moderado",O15)))</formula>
    </cfRule>
    <cfRule type="containsText" dxfId="1922" priority="9" operator="containsText" text="4- Moderado">
      <formula>NOT(ISERROR(SEARCH("4- Moderado",O15)))</formula>
    </cfRule>
    <cfRule type="containsText" dxfId="1921" priority="10" operator="containsText" text="3- Bajo">
      <formula>NOT(ISERROR(SEARCH("3- Bajo",O15)))</formula>
    </cfRule>
    <cfRule type="containsText" dxfId="1920" priority="11" operator="containsText" text="4- Bajo">
      <formula>NOT(ISERROR(SEARCH("4- Bajo",O15)))</formula>
    </cfRule>
    <cfRule type="containsText" dxfId="1919" priority="12" operator="containsText" text="1- Bajo">
      <formula>NOT(ISERROR(SEARCH("1- Bajo",O15)))</formula>
    </cfRule>
  </conditionalFormatting>
  <conditionalFormatting sqref="O10">
    <cfRule type="containsText" dxfId="1918" priority="1" operator="containsText" text="3- Moderado">
      <formula>NOT(ISERROR(SEARCH("3- Moderado",O10)))</formula>
    </cfRule>
    <cfRule type="containsText" dxfId="1917" priority="2" operator="containsText" text="6- Moderado">
      <formula>NOT(ISERROR(SEARCH("6- Moderado",O10)))</formula>
    </cfRule>
    <cfRule type="containsText" dxfId="1916" priority="3" operator="containsText" text="4- Moderado">
      <formula>NOT(ISERROR(SEARCH("4- Moderado",O10)))</formula>
    </cfRule>
    <cfRule type="containsText" dxfId="1915" priority="4" operator="containsText" text="3- Bajo">
      <formula>NOT(ISERROR(SEARCH("3- Bajo",O10)))</formula>
    </cfRule>
    <cfRule type="containsText" dxfId="1914" priority="5" operator="containsText" text="4- Bajo">
      <formula>NOT(ISERROR(SEARCH("4- Bajo",O10)))</formula>
    </cfRule>
    <cfRule type="containsText" dxfId="1913" priority="6" operator="containsText" text="1- Bajo">
      <formula>NOT(ISERROR(SEARCH("1- Bajo",O10)))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JR24"/>
  <sheetViews>
    <sheetView topLeftCell="F22" zoomScale="70" zoomScaleNormal="70" workbookViewId="0">
      <selection activeCell="Q24" sqref="Q24"/>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style="262" customWidth="1"/>
    <col min="16" max="16" width="16.5703125" customWidth="1"/>
    <col min="17" max="17" width="14.28515625" customWidth="1"/>
    <col min="18" max="19" width="18" customWidth="1"/>
    <col min="20" max="20" width="44.85546875" style="90" customWidth="1"/>
    <col min="21" max="176" width="11.42578125" style="106"/>
  </cols>
  <sheetData>
    <row r="1" spans="1:278" s="136" customFormat="1" ht="16.5" customHeight="1" x14ac:dyDescent="0.3">
      <c r="A1" s="593"/>
      <c r="B1" s="594"/>
      <c r="C1" s="594"/>
      <c r="D1" s="722" t="s">
        <v>371</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211"/>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273"/>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260"/>
      <c r="P5" s="1"/>
      <c r="Q5" s="1"/>
      <c r="R5" s="1"/>
      <c r="S5" s="1"/>
      <c r="T5" s="273"/>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260"/>
      <c r="P6" s="1"/>
      <c r="Q6" s="1"/>
      <c r="R6" s="1"/>
      <c r="S6" s="1"/>
      <c r="T6" s="273"/>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650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219" t="s">
        <v>10</v>
      </c>
      <c r="F8" s="219" t="s">
        <v>11</v>
      </c>
      <c r="G8" s="219"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O9" s="261"/>
      <c r="T9" s="274"/>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34.25" customHeight="1" x14ac:dyDescent="0.2">
      <c r="A10" s="712">
        <f>'Mapa Final'!A10</f>
        <v>1</v>
      </c>
      <c r="B10" s="683" t="str">
        <f>'Mapa Final'!B10</f>
        <v>Inexactitud de la información</v>
      </c>
      <c r="C10" s="694" t="str">
        <f>'Mapa Final'!C10</f>
        <v>Incumplimiento de las metas establecidas</v>
      </c>
      <c r="D10" s="694"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94" t="str">
        <f>+'Mapa Final'!E10:E15</f>
        <v xml:space="preserve">Deficiencia en la planta de personal asignada para esta labor- </v>
      </c>
      <c r="F10" s="694"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694" t="str">
        <f>'Mapa Final'!G10</f>
        <v>Ejecución y Administración de Procesos</v>
      </c>
      <c r="H10" s="686" t="str">
        <f>'Mapa Final'!I10</f>
        <v>Media</v>
      </c>
      <c r="I10" s="686" t="str">
        <f>'Mapa Final'!L10</f>
        <v>Moderado</v>
      </c>
      <c r="J10" s="686" t="str">
        <f>'Mapa Final'!N10</f>
        <v>Moderado</v>
      </c>
      <c r="K10" s="698" t="str">
        <f>'Mapa Final'!AA10</f>
        <v>Media</v>
      </c>
      <c r="L10" s="698" t="str">
        <f>'Mapa Final'!AE10</f>
        <v>Moderado</v>
      </c>
      <c r="M10" s="686" t="str">
        <f>'Mapa Final'!AG10</f>
        <v>Moderado</v>
      </c>
      <c r="N10" s="698" t="str">
        <f>'Mapa Final'!AH10</f>
        <v>Aceptar</v>
      </c>
      <c r="O10" s="707" t="s">
        <v>656</v>
      </c>
      <c r="P10" s="719"/>
      <c r="Q10" s="700" t="s">
        <v>179</v>
      </c>
      <c r="R10" s="743">
        <v>44652</v>
      </c>
      <c r="S10" s="743">
        <v>44742</v>
      </c>
      <c r="T10" s="745" t="s">
        <v>664</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83.25" customHeight="1" x14ac:dyDescent="0.2">
      <c r="A11" s="713"/>
      <c r="B11" s="696"/>
      <c r="C11" s="695"/>
      <c r="D11" s="695"/>
      <c r="E11" s="695"/>
      <c r="F11" s="695"/>
      <c r="G11" s="695"/>
      <c r="H11" s="687"/>
      <c r="I11" s="687"/>
      <c r="J11" s="687"/>
      <c r="K11" s="699"/>
      <c r="L11" s="699"/>
      <c r="M11" s="687"/>
      <c r="N11" s="699"/>
      <c r="O11" s="708"/>
      <c r="P11" s="720"/>
      <c r="Q11" s="701"/>
      <c r="R11" s="744"/>
      <c r="S11" s="744"/>
      <c r="T11" s="746"/>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41.25" customHeight="1" x14ac:dyDescent="0.2">
      <c r="A12" s="713"/>
      <c r="B12" s="696"/>
      <c r="C12" s="695"/>
      <c r="D12" s="695"/>
      <c r="E12" s="695"/>
      <c r="F12" s="695"/>
      <c r="G12" s="695"/>
      <c r="H12" s="687"/>
      <c r="I12" s="687"/>
      <c r="J12" s="687"/>
      <c r="K12" s="699"/>
      <c r="L12" s="699"/>
      <c r="M12" s="687"/>
      <c r="N12" s="699"/>
      <c r="O12" s="708"/>
      <c r="P12" s="720"/>
      <c r="Q12" s="701"/>
      <c r="R12" s="744"/>
      <c r="S12" s="744"/>
      <c r="T12" s="746"/>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40.5" customHeight="1" x14ac:dyDescent="0.2">
      <c r="A13" s="713"/>
      <c r="B13" s="696"/>
      <c r="C13" s="695"/>
      <c r="D13" s="695"/>
      <c r="E13" s="695"/>
      <c r="F13" s="695"/>
      <c r="G13" s="695"/>
      <c r="H13" s="687"/>
      <c r="I13" s="687"/>
      <c r="J13" s="687"/>
      <c r="K13" s="699"/>
      <c r="L13" s="699"/>
      <c r="M13" s="687"/>
      <c r="N13" s="699"/>
      <c r="O13" s="708"/>
      <c r="P13" s="720"/>
      <c r="Q13" s="701"/>
      <c r="R13" s="744"/>
      <c r="S13" s="744"/>
      <c r="T13" s="746"/>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11.25" customHeight="1" thickBot="1" x14ac:dyDescent="0.25">
      <c r="A14" s="713"/>
      <c r="B14" s="696"/>
      <c r="C14" s="695"/>
      <c r="D14" s="695"/>
      <c r="E14" s="695"/>
      <c r="F14" s="695"/>
      <c r="G14" s="695"/>
      <c r="H14" s="687"/>
      <c r="I14" s="687"/>
      <c r="J14" s="687"/>
      <c r="K14" s="699"/>
      <c r="L14" s="699"/>
      <c r="M14" s="687"/>
      <c r="N14" s="699"/>
      <c r="O14" s="709"/>
      <c r="P14" s="721"/>
      <c r="Q14" s="702"/>
      <c r="R14" s="744"/>
      <c r="S14" s="744"/>
      <c r="T14" s="74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68" customHeight="1" x14ac:dyDescent="0.2">
      <c r="A15" s="712">
        <f>+'Mapa Final'!A16</f>
        <v>2</v>
      </c>
      <c r="B15" s="683" t="str">
        <f>+'Mapa Final'!B16</f>
        <v>Inexactitud en la liquidación de sueldos y cesantías</v>
      </c>
      <c r="C15" s="715" t="str">
        <f>'Mapa Final'!C16</f>
        <v>Afectación Económica</v>
      </c>
      <c r="D15" s="715"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94" t="str">
        <f>+'Mapa Final'!E16</f>
        <v>La parametrización del software de nómina EFINOMINA, no satisface las necesidades actuales de las novedades de personal.</v>
      </c>
      <c r="F15" s="694"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694" t="str">
        <f>'Mapa Final'!G16</f>
        <v>Ejecución y Administración de Procesos</v>
      </c>
      <c r="H15" s="686" t="str">
        <f>'Mapa Final'!I16</f>
        <v>Media</v>
      </c>
      <c r="I15" s="688" t="str">
        <f>'Mapa Final'!L16</f>
        <v>Moderado</v>
      </c>
      <c r="J15" s="688" t="str">
        <f>'Mapa Final'!N16</f>
        <v>Moderado</v>
      </c>
      <c r="K15" s="691" t="str">
        <f>'Mapa Final'!AA16</f>
        <v>Baja</v>
      </c>
      <c r="L15" s="691" t="str">
        <f>'Mapa Final'!AE16</f>
        <v>Moderado</v>
      </c>
      <c r="M15" s="686" t="str">
        <f>'Mapa Final'!AG16</f>
        <v>Moderado</v>
      </c>
      <c r="N15" s="691" t="str">
        <f>'Mapa Final'!AH16</f>
        <v>Aceptar</v>
      </c>
      <c r="O15" s="750" t="s">
        <v>665</v>
      </c>
      <c r="P15" s="700"/>
      <c r="Q15" s="707" t="s">
        <v>179</v>
      </c>
      <c r="R15" s="747">
        <v>44652</v>
      </c>
      <c r="S15" s="747">
        <v>44742</v>
      </c>
      <c r="T15" s="707" t="s">
        <v>666</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68" customHeight="1" x14ac:dyDescent="0.2">
      <c r="A16" s="713"/>
      <c r="B16" s="684"/>
      <c r="C16" s="716"/>
      <c r="D16" s="716"/>
      <c r="E16" s="695"/>
      <c r="F16" s="695"/>
      <c r="G16" s="695"/>
      <c r="H16" s="687"/>
      <c r="I16" s="689"/>
      <c r="J16" s="689"/>
      <c r="K16" s="692"/>
      <c r="L16" s="692"/>
      <c r="M16" s="687"/>
      <c r="N16" s="692"/>
      <c r="O16" s="751"/>
      <c r="P16" s="701"/>
      <c r="Q16" s="708"/>
      <c r="R16" s="748"/>
      <c r="S16" s="748"/>
      <c r="T16" s="708"/>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68" customHeight="1" x14ac:dyDescent="0.2">
      <c r="A17" s="713"/>
      <c r="B17" s="684"/>
      <c r="C17" s="716"/>
      <c r="D17" s="716"/>
      <c r="E17" s="695"/>
      <c r="F17" s="695"/>
      <c r="G17" s="695"/>
      <c r="H17" s="687"/>
      <c r="I17" s="689"/>
      <c r="J17" s="689"/>
      <c r="K17" s="692"/>
      <c r="L17" s="692"/>
      <c r="M17" s="687"/>
      <c r="N17" s="692"/>
      <c r="O17" s="751"/>
      <c r="P17" s="701"/>
      <c r="Q17" s="708"/>
      <c r="R17" s="748"/>
      <c r="S17" s="748"/>
      <c r="T17" s="708"/>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68" customHeight="1" x14ac:dyDescent="0.2">
      <c r="A18" s="713"/>
      <c r="B18" s="684"/>
      <c r="C18" s="716"/>
      <c r="D18" s="716"/>
      <c r="E18" s="695"/>
      <c r="F18" s="695"/>
      <c r="G18" s="695"/>
      <c r="H18" s="687"/>
      <c r="I18" s="689"/>
      <c r="J18" s="689"/>
      <c r="K18" s="692"/>
      <c r="L18" s="692"/>
      <c r="M18" s="687"/>
      <c r="N18" s="692"/>
      <c r="O18" s="751"/>
      <c r="P18" s="701"/>
      <c r="Q18" s="708"/>
      <c r="R18" s="748"/>
      <c r="S18" s="748"/>
      <c r="T18" s="708"/>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70.5" customHeight="1" thickBot="1" x14ac:dyDescent="0.25">
      <c r="A19" s="714"/>
      <c r="B19" s="685"/>
      <c r="C19" s="717"/>
      <c r="D19" s="717"/>
      <c r="E19" s="718"/>
      <c r="F19" s="718"/>
      <c r="G19" s="718"/>
      <c r="H19" s="697"/>
      <c r="I19" s="690"/>
      <c r="J19" s="690"/>
      <c r="K19" s="693"/>
      <c r="L19" s="693"/>
      <c r="M19" s="697"/>
      <c r="N19" s="693"/>
      <c r="O19" s="752"/>
      <c r="P19" s="702"/>
      <c r="Q19" s="709"/>
      <c r="R19" s="749"/>
      <c r="S19" s="749"/>
      <c r="T19" s="709"/>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241.5" customHeight="1" thickBot="1" x14ac:dyDescent="0.3">
      <c r="A20" s="397">
        <f>+'Mapa Final'!A20</f>
        <v>3</v>
      </c>
      <c r="B20" s="398" t="str">
        <f>+'Mapa Final'!B20</f>
        <v>Extemporaneidad y errores en la presentación de novedades de nómina por los Despachos</v>
      </c>
      <c r="C20" s="399" t="str">
        <f>'Mapa Final'!C20</f>
        <v>Vulneración de los derechos fundamentales de los ciudadanos</v>
      </c>
      <c r="D20" s="399" t="str">
        <f>'Mapa Final'!D20</f>
        <v>Ausencia de controles en el procedimiento por parte de los nominadores.</v>
      </c>
      <c r="E20" s="399" t="str">
        <f>+'Mapa Final'!E20</f>
        <v>No acatamiento de la normatividad respecto a nómina, prestaciones sociales y seguridad social.  Actos administrativos presentados de forma incompleta o erronea.</v>
      </c>
      <c r="F20" s="399"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399" t="str">
        <f>'Mapa Final'!G20</f>
        <v>Ejecución y Administración de Procesos</v>
      </c>
      <c r="H20" s="240" t="str">
        <f>'Mapa Final'!I20</f>
        <v>Baja</v>
      </c>
      <c r="I20" s="240" t="str">
        <f>'Mapa Final'!L20</f>
        <v>Menor</v>
      </c>
      <c r="J20" s="240" t="str">
        <f>'Mapa Final'!N20</f>
        <v>Moderado</v>
      </c>
      <c r="K20" s="400" t="str">
        <f>'Mapa Final'!AA20</f>
        <v>Baja</v>
      </c>
      <c r="L20" s="400" t="str">
        <f>'Mapa Final'!AE20</f>
        <v>Menor</v>
      </c>
      <c r="M20" s="240" t="str">
        <f>'Mapa Final'!AG20</f>
        <v>Moderado</v>
      </c>
      <c r="N20" s="400" t="str">
        <f>'Mapa Final'!AH20</f>
        <v>Aceptar</v>
      </c>
      <c r="O20" s="242" t="s">
        <v>667</v>
      </c>
      <c r="P20" s="243"/>
      <c r="Q20" s="401" t="s">
        <v>179</v>
      </c>
      <c r="R20" s="401">
        <v>44652</v>
      </c>
      <c r="S20" s="401">
        <v>44742</v>
      </c>
      <c r="T20" s="242" t="s">
        <v>669</v>
      </c>
      <c r="U20" s="160"/>
      <c r="V20" s="160"/>
    </row>
    <row r="21" spans="1:176" ht="279.75" customHeight="1" thickBot="1" x14ac:dyDescent="0.3">
      <c r="A21" s="402">
        <f>+'Mapa Final'!A21</f>
        <v>4</v>
      </c>
      <c r="B21" s="398" t="str">
        <f>+'Mapa Final'!B21</f>
        <v>Dilaciones en el procedimiento establecido para la recuperación de   mayores valores por conceptos de nómina</v>
      </c>
      <c r="C21" s="399" t="str">
        <f>'Mapa Final'!C21</f>
        <v>Afectación Económica</v>
      </c>
      <c r="D21" s="399" t="s">
        <v>662</v>
      </c>
      <c r="E21" s="399" t="str">
        <f>+'Mapa Final'!E21</f>
        <v>Herramientas de control respecto la gestión adelantada en cada caso y seguimiento al mismo</v>
      </c>
      <c r="F21" s="399"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399" t="str">
        <f>'Mapa Final'!G21</f>
        <v>Ejecución y Administración de Procesos</v>
      </c>
      <c r="H21" s="240" t="str">
        <f>'Mapa Final'!I21</f>
        <v>Baja</v>
      </c>
      <c r="I21" s="240" t="str">
        <f>'Mapa Final'!L21</f>
        <v>Menor</v>
      </c>
      <c r="J21" s="240" t="str">
        <f>'Mapa Final'!N21</f>
        <v>Moderado</v>
      </c>
      <c r="K21" s="400" t="str">
        <f>'Mapa Final'!AA21</f>
        <v>Baja</v>
      </c>
      <c r="L21" s="400" t="str">
        <f>'Mapa Final'!AE21</f>
        <v>Menor</v>
      </c>
      <c r="M21" s="240" t="str">
        <f>'Mapa Final'!AG21</f>
        <v>Moderado</v>
      </c>
      <c r="N21" s="400" t="str">
        <f>'Mapa Final'!AH21</f>
        <v>Aceptar</v>
      </c>
      <c r="O21" s="242" t="s">
        <v>657</v>
      </c>
      <c r="P21" s="243"/>
      <c r="Q21" s="246" t="s">
        <v>179</v>
      </c>
      <c r="R21" s="247">
        <v>44652</v>
      </c>
      <c r="S21" s="247">
        <v>44742</v>
      </c>
      <c r="T21" s="275" t="s">
        <v>670</v>
      </c>
      <c r="U21" s="160"/>
      <c r="V21" s="160"/>
    </row>
    <row r="22" spans="1:176" ht="241.5" customHeight="1" thickBot="1" x14ac:dyDescent="0.3">
      <c r="A22" s="402">
        <f>+'Mapa Final'!A23</f>
        <v>5</v>
      </c>
      <c r="B22" s="398" t="str">
        <f>+'Mapa Final'!B23</f>
        <v xml:space="preserve">Oportunidad en el trámite </v>
      </c>
      <c r="C22" s="403" t="str">
        <f>+'Mapa Final'!C23</f>
        <v>Incumplimiento de las metas establecidas</v>
      </c>
      <c r="D22" s="403" t="str">
        <f>+'Mapa Final'!D23</f>
        <v xml:space="preserve">1. Falta de personal competente y excesiva carga laboral.                                                                                                                                                                                                                                               2. Dificultad en el acceso a la información solicitada como soporte, que no se encuentra digitalizada.                                                                                                                                                                                                                                                                                               </v>
      </c>
      <c r="E22" s="399" t="str">
        <f>+'Mapa Final'!E23</f>
        <v>Falta de recurso humano  asignado a dicha labor en Talento Humano</v>
      </c>
      <c r="F22" s="399" t="str">
        <f>'Mapa Final'!F23</f>
        <v>Posibilidad de Incumplimiento de las metas establecidas, en el trámite oportuno de consultas, derechos de petición relacionados con certificaciones, por falta de recurso humano  asignado a dicha labor en el Area de Talento Humano</v>
      </c>
      <c r="G22" s="399" t="str">
        <f>'Mapa Final'!G23</f>
        <v>Ejecución y Administración de Procesos</v>
      </c>
      <c r="H22" s="240" t="str">
        <f>'Mapa Final'!I23</f>
        <v>Media</v>
      </c>
      <c r="I22" s="240" t="str">
        <f>'Mapa Final'!L23</f>
        <v>Moderado</v>
      </c>
      <c r="J22" s="240" t="str">
        <f>'Mapa Final'!N23</f>
        <v>Moderado</v>
      </c>
      <c r="K22" s="400" t="str">
        <f>'Mapa Final'!AA23</f>
        <v>Baja</v>
      </c>
      <c r="L22" s="400" t="str">
        <f>'Mapa Final'!AE23</f>
        <v>Moderado</v>
      </c>
      <c r="M22" s="240" t="str">
        <f>'Mapa Final'!AG23</f>
        <v>Moderado</v>
      </c>
      <c r="N22" s="400" t="str">
        <f>'Mapa Final'!AH23</f>
        <v>Aceptar</v>
      </c>
      <c r="O22" s="242" t="s">
        <v>658</v>
      </c>
      <c r="P22" s="243"/>
      <c r="Q22" s="246" t="s">
        <v>179</v>
      </c>
      <c r="R22" s="411">
        <v>44652</v>
      </c>
      <c r="S22" s="411">
        <v>44742</v>
      </c>
      <c r="T22" s="242" t="s">
        <v>454</v>
      </c>
      <c r="U22" s="160"/>
      <c r="V22" s="160"/>
    </row>
    <row r="23" spans="1:176" ht="240.75" customHeight="1" thickBot="1" x14ac:dyDescent="0.3">
      <c r="A23" s="404">
        <f>+'Mapa Final'!A27</f>
        <v>6</v>
      </c>
      <c r="B23" s="398" t="str">
        <f>+'Mapa Final'!B27</f>
        <v>Corrupción</v>
      </c>
      <c r="C23" s="399" t="str">
        <f>+'Mapa Final'!C27</f>
        <v>Reputacional(Corrupción)</v>
      </c>
      <c r="D23" s="399"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99" t="str">
        <f>+'Mapa Final'!E27</f>
        <v xml:space="preserve">Carencia de transparencia, etica y valores . </v>
      </c>
      <c r="F23" s="399" t="str">
        <f>+'Mapa Final'!F27</f>
        <v>Posibilidad de afectacion en la reputacion de la Entidad, por actos indebidos de  los servidores judiciales debido a  la carencia en transparencia, etica y valores.</v>
      </c>
      <c r="G23" s="399" t="str">
        <f>+'Mapa Final'!G27</f>
        <v>Fraude Interno</v>
      </c>
      <c r="H23" s="240" t="str">
        <f>'Mapa Final'!I27</f>
        <v>Media</v>
      </c>
      <c r="I23" s="240" t="str">
        <f>'Mapa Final'!L27</f>
        <v>Mayor</v>
      </c>
      <c r="J23" s="240" t="str">
        <f>'Mapa Final'!N27</f>
        <v xml:space="preserve">Alto </v>
      </c>
      <c r="K23" s="400" t="str">
        <f>'Mapa Final'!AA27</f>
        <v>Baja</v>
      </c>
      <c r="L23" s="400" t="str">
        <f>'Mapa Final'!AE27</f>
        <v>Mayor</v>
      </c>
      <c r="M23" s="240" t="str">
        <f>'Mapa Final'!AG27</f>
        <v xml:space="preserve">Alto </v>
      </c>
      <c r="N23" s="400" t="str">
        <f>'Mapa Final'!AH27</f>
        <v>Reducir(compartir)</v>
      </c>
      <c r="O23" s="242" t="s">
        <v>660</v>
      </c>
      <c r="P23" s="243"/>
      <c r="Q23" s="246" t="s">
        <v>179</v>
      </c>
      <c r="R23" s="247">
        <v>44652</v>
      </c>
      <c r="S23" s="247">
        <v>44742</v>
      </c>
      <c r="T23" s="242" t="s">
        <v>661</v>
      </c>
      <c r="U23" s="160"/>
      <c r="V23" s="160"/>
    </row>
    <row r="24" spans="1:176" ht="360" customHeight="1" thickBot="1" x14ac:dyDescent="0.3">
      <c r="A24" s="405">
        <f>+'Mapa Final'!A31</f>
        <v>7</v>
      </c>
      <c r="B24" s="406" t="str">
        <f>+'Mapa Final'!B31</f>
        <v>Oportunidad en el trámite de recobro de incapacidades y licencias, ante las EPS y ARL.</v>
      </c>
      <c r="C24" s="407" t="str">
        <f>+'Mapa Final'!C31</f>
        <v>Afectación Económica</v>
      </c>
      <c r="D24" s="407" t="s">
        <v>412</v>
      </c>
      <c r="E24" s="407" t="str">
        <f>+'Mapa Final'!E31</f>
        <v xml:space="preserve">Falta de personal asignado exclusivamente a la ejecución del procedimiento. </v>
      </c>
      <c r="F24" s="407" t="str">
        <f>+'Mapa Final'!F31</f>
        <v xml:space="preserve">Posibilidad de afectacion econominca, por falta de gestión en la ejecución del procedimiento de recobro de incapacidades y licencias, ante las EPS y ARL. Falta de personal asignado exclusivamente a la ejecución del procedimiento. </v>
      </c>
      <c r="G24" s="407" t="str">
        <f>+'Mapa Final'!G31</f>
        <v>Ejecución y Administración de Procesos</v>
      </c>
      <c r="H24" s="229" t="str">
        <f>'Mapa Final'!I31</f>
        <v>Media</v>
      </c>
      <c r="I24" s="229" t="str">
        <f>'Mapa Final'!L31</f>
        <v>Moderado</v>
      </c>
      <c r="J24" s="229" t="str">
        <f>'Mapa Final'!N31</f>
        <v>Moderado</v>
      </c>
      <c r="K24" s="408" t="str">
        <f>'Mapa Final'!AA31</f>
        <v>Baja</v>
      </c>
      <c r="L24" s="408" t="str">
        <f>'Mapa Final'!AE31</f>
        <v>Moderado</v>
      </c>
      <c r="M24" s="229" t="str">
        <f>'Mapa Final'!AG31</f>
        <v>Moderado</v>
      </c>
      <c r="N24" s="408" t="str">
        <f>'Mapa Final'!AH31</f>
        <v>Aceptar</v>
      </c>
      <c r="O24" s="234" t="s">
        <v>659</v>
      </c>
      <c r="P24" s="235"/>
      <c r="Q24" s="390" t="s">
        <v>179</v>
      </c>
      <c r="R24" s="395">
        <v>44652</v>
      </c>
      <c r="S24" s="395">
        <v>44742</v>
      </c>
      <c r="T24" s="396" t="s">
        <v>684</v>
      </c>
      <c r="U24" s="160"/>
      <c r="V24" s="160"/>
    </row>
  </sheetData>
  <mergeCells count="59">
    <mergeCell ref="N15:N19"/>
    <mergeCell ref="T15:T19"/>
    <mergeCell ref="P15:P19"/>
    <mergeCell ref="Q15:Q19"/>
    <mergeCell ref="R15:R19"/>
    <mergeCell ref="S15:S19"/>
    <mergeCell ref="O15:O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H25:J1048576 N15 T15">
    <cfRule type="containsText" dxfId="1912" priority="865" operator="containsText" text="3- Moderado">
      <formula>NOT(ISERROR(SEARCH("3- Moderado",A7)))</formula>
    </cfRule>
    <cfRule type="containsText" dxfId="1911" priority="866" operator="containsText" text="6- Moderado">
      <formula>NOT(ISERROR(SEARCH("6- Moderado",A7)))</formula>
    </cfRule>
    <cfRule type="containsText" dxfId="1910" priority="867" operator="containsText" text="4- Moderado">
      <formula>NOT(ISERROR(SEARCH("4- Moderado",A7)))</formula>
    </cfRule>
    <cfRule type="containsText" dxfId="1909" priority="868" operator="containsText" text="3- Bajo">
      <formula>NOT(ISERROR(SEARCH("3- Bajo",A7)))</formula>
    </cfRule>
    <cfRule type="containsText" dxfId="1908" priority="869" operator="containsText" text="4- Bajo">
      <formula>NOT(ISERROR(SEARCH("4- Bajo",A7)))</formula>
    </cfRule>
    <cfRule type="containsText" dxfId="1907" priority="870" operator="containsText" text="1- Bajo">
      <formula>NOT(ISERROR(SEARCH("1- Bajo",A7)))</formula>
    </cfRule>
  </conditionalFormatting>
  <conditionalFormatting sqref="H8:J8">
    <cfRule type="containsText" dxfId="1906" priority="858" operator="containsText" text="3- Moderado">
      <formula>NOT(ISERROR(SEARCH("3- Moderado",H8)))</formula>
    </cfRule>
    <cfRule type="containsText" dxfId="1905" priority="859" operator="containsText" text="6- Moderado">
      <formula>NOT(ISERROR(SEARCH("6- Moderado",H8)))</formula>
    </cfRule>
    <cfRule type="containsText" dxfId="1904" priority="860" operator="containsText" text="4- Moderado">
      <formula>NOT(ISERROR(SEARCH("4- Moderado",H8)))</formula>
    </cfRule>
    <cfRule type="containsText" dxfId="1903" priority="861" operator="containsText" text="3- Bajo">
      <formula>NOT(ISERROR(SEARCH("3- Bajo",H8)))</formula>
    </cfRule>
    <cfRule type="containsText" dxfId="1902" priority="862" operator="containsText" text="4- Bajo">
      <formula>NOT(ISERROR(SEARCH("4- Bajo",H8)))</formula>
    </cfRule>
    <cfRule type="containsText" dxfId="1901" priority="864" operator="containsText" text="1- Bajo">
      <formula>NOT(ISERROR(SEARCH("1- Bajo",H8)))</formula>
    </cfRule>
  </conditionalFormatting>
  <conditionalFormatting sqref="J8 J25:J1048576">
    <cfRule type="containsText" dxfId="1900" priority="847" operator="containsText" text="25- Extremo">
      <formula>NOT(ISERROR(SEARCH("25- Extremo",J8)))</formula>
    </cfRule>
    <cfRule type="containsText" dxfId="1899" priority="848" operator="containsText" text="20- Extremo">
      <formula>NOT(ISERROR(SEARCH("20- Extremo",J8)))</formula>
    </cfRule>
    <cfRule type="containsText" dxfId="1898" priority="849" operator="containsText" text="15- Extremo">
      <formula>NOT(ISERROR(SEARCH("15- Extremo",J8)))</formula>
    </cfRule>
    <cfRule type="containsText" dxfId="1897" priority="850" operator="containsText" text="10- Extremo">
      <formula>NOT(ISERROR(SEARCH("10- Extremo",J8)))</formula>
    </cfRule>
    <cfRule type="containsText" dxfId="1896" priority="851" operator="containsText" text="5- Extremo">
      <formula>NOT(ISERROR(SEARCH("5- Extremo",J8)))</formula>
    </cfRule>
    <cfRule type="containsText" dxfId="1895" priority="852" operator="containsText" text="12- Alto">
      <formula>NOT(ISERROR(SEARCH("12- Alto",J8)))</formula>
    </cfRule>
    <cfRule type="containsText" dxfId="1894" priority="853" operator="containsText" text="10- Alto">
      <formula>NOT(ISERROR(SEARCH("10- Alto",J8)))</formula>
    </cfRule>
    <cfRule type="containsText" dxfId="1893" priority="854" operator="containsText" text="9- Alto">
      <formula>NOT(ISERROR(SEARCH("9- Alto",J8)))</formula>
    </cfRule>
    <cfRule type="containsText" dxfId="1892" priority="855" operator="containsText" text="8- Alto">
      <formula>NOT(ISERROR(SEARCH("8- Alto",J8)))</formula>
    </cfRule>
    <cfRule type="containsText" dxfId="1891" priority="856" operator="containsText" text="5- Alto">
      <formula>NOT(ISERROR(SEARCH("5- Alto",J8)))</formula>
    </cfRule>
    <cfRule type="containsText" dxfId="1890" priority="857" operator="containsText" text="4- Alto">
      <formula>NOT(ISERROR(SEARCH("4- Alto",J8)))</formula>
    </cfRule>
    <cfRule type="containsText" dxfId="1889" priority="863" operator="containsText" text="2- Bajo">
      <formula>NOT(ISERROR(SEARCH("2- Bajo",J8)))</formula>
    </cfRule>
  </conditionalFormatting>
  <conditionalFormatting sqref="K10:L10 K15:L15">
    <cfRule type="containsText" dxfId="1888" priority="841" operator="containsText" text="3- Moderado">
      <formula>NOT(ISERROR(SEARCH("3- Moderado",K10)))</formula>
    </cfRule>
    <cfRule type="containsText" dxfId="1887" priority="842" operator="containsText" text="6- Moderado">
      <formula>NOT(ISERROR(SEARCH("6- Moderado",K10)))</formula>
    </cfRule>
    <cfRule type="containsText" dxfId="1886" priority="843" operator="containsText" text="4- Moderado">
      <formula>NOT(ISERROR(SEARCH("4- Moderado",K10)))</formula>
    </cfRule>
    <cfRule type="containsText" dxfId="1885" priority="844" operator="containsText" text="3- Bajo">
      <formula>NOT(ISERROR(SEARCH("3- Bajo",K10)))</formula>
    </cfRule>
    <cfRule type="containsText" dxfId="1884" priority="845" operator="containsText" text="4- Bajo">
      <formula>NOT(ISERROR(SEARCH("4- Bajo",K10)))</formula>
    </cfRule>
    <cfRule type="containsText" dxfId="1883" priority="846" operator="containsText" text="1- Bajo">
      <formula>NOT(ISERROR(SEARCH("1- Bajo",K10)))</formula>
    </cfRule>
  </conditionalFormatting>
  <conditionalFormatting sqref="H10:I10 H15:I15">
    <cfRule type="containsText" dxfId="1882" priority="835" operator="containsText" text="3- Moderado">
      <formula>NOT(ISERROR(SEARCH("3- Moderado",H10)))</formula>
    </cfRule>
    <cfRule type="containsText" dxfId="1881" priority="836" operator="containsText" text="6- Moderado">
      <formula>NOT(ISERROR(SEARCH("6- Moderado",H10)))</formula>
    </cfRule>
    <cfRule type="containsText" dxfId="1880" priority="837" operator="containsText" text="4- Moderado">
      <formula>NOT(ISERROR(SEARCH("4- Moderado",H10)))</formula>
    </cfRule>
    <cfRule type="containsText" dxfId="1879" priority="838" operator="containsText" text="3- Bajo">
      <formula>NOT(ISERROR(SEARCH("3- Bajo",H10)))</formula>
    </cfRule>
    <cfRule type="containsText" dxfId="1878" priority="839" operator="containsText" text="4- Bajo">
      <formula>NOT(ISERROR(SEARCH("4- Bajo",H10)))</formula>
    </cfRule>
    <cfRule type="containsText" dxfId="1877" priority="840" operator="containsText" text="1- Bajo">
      <formula>NOT(ISERROR(SEARCH("1- Bajo",H10)))</formula>
    </cfRule>
  </conditionalFormatting>
  <conditionalFormatting sqref="A10:E10 E15 A15:B15">
    <cfRule type="containsText" dxfId="1876" priority="829" operator="containsText" text="3- Moderado">
      <formula>NOT(ISERROR(SEARCH("3- Moderado",A10)))</formula>
    </cfRule>
    <cfRule type="containsText" dxfId="1875" priority="830" operator="containsText" text="6- Moderado">
      <formula>NOT(ISERROR(SEARCH("6- Moderado",A10)))</formula>
    </cfRule>
    <cfRule type="containsText" dxfId="1874" priority="831" operator="containsText" text="4- Moderado">
      <formula>NOT(ISERROR(SEARCH("4- Moderado",A10)))</formula>
    </cfRule>
    <cfRule type="containsText" dxfId="1873" priority="832" operator="containsText" text="3- Bajo">
      <formula>NOT(ISERROR(SEARCH("3- Bajo",A10)))</formula>
    </cfRule>
    <cfRule type="containsText" dxfId="1872" priority="833" operator="containsText" text="4- Bajo">
      <formula>NOT(ISERROR(SEARCH("4- Bajo",A10)))</formula>
    </cfRule>
    <cfRule type="containsText" dxfId="1871" priority="834" operator="containsText" text="1- Bajo">
      <formula>NOT(ISERROR(SEARCH("1- Bajo",A10)))</formula>
    </cfRule>
  </conditionalFormatting>
  <conditionalFormatting sqref="F10:G10 F15:G15">
    <cfRule type="containsText" dxfId="1870" priority="823" operator="containsText" text="3- Moderado">
      <formula>NOT(ISERROR(SEARCH("3- Moderado",F10)))</formula>
    </cfRule>
    <cfRule type="containsText" dxfId="1869" priority="824" operator="containsText" text="6- Moderado">
      <formula>NOT(ISERROR(SEARCH("6- Moderado",F10)))</formula>
    </cfRule>
    <cfRule type="containsText" dxfId="1868" priority="825" operator="containsText" text="4- Moderado">
      <formula>NOT(ISERROR(SEARCH("4- Moderado",F10)))</formula>
    </cfRule>
    <cfRule type="containsText" dxfId="1867" priority="826" operator="containsText" text="3- Bajo">
      <formula>NOT(ISERROR(SEARCH("3- Bajo",F10)))</formula>
    </cfRule>
    <cfRule type="containsText" dxfId="1866" priority="827" operator="containsText" text="4- Bajo">
      <formula>NOT(ISERROR(SEARCH("4- Bajo",F10)))</formula>
    </cfRule>
    <cfRule type="containsText" dxfId="1865" priority="828" operator="containsText" text="1- Bajo">
      <formula>NOT(ISERROR(SEARCH("1- Bajo",F10)))</formula>
    </cfRule>
  </conditionalFormatting>
  <conditionalFormatting sqref="K8">
    <cfRule type="containsText" dxfId="1864" priority="817" operator="containsText" text="3- Moderado">
      <formula>NOT(ISERROR(SEARCH("3- Moderado",K8)))</formula>
    </cfRule>
    <cfRule type="containsText" dxfId="1863" priority="818" operator="containsText" text="6- Moderado">
      <formula>NOT(ISERROR(SEARCH("6- Moderado",K8)))</formula>
    </cfRule>
    <cfRule type="containsText" dxfId="1862" priority="819" operator="containsText" text="4- Moderado">
      <formula>NOT(ISERROR(SEARCH("4- Moderado",K8)))</formula>
    </cfRule>
    <cfRule type="containsText" dxfId="1861" priority="820" operator="containsText" text="3- Bajo">
      <formula>NOT(ISERROR(SEARCH("3- Bajo",K8)))</formula>
    </cfRule>
    <cfRule type="containsText" dxfId="1860" priority="821" operator="containsText" text="4- Bajo">
      <formula>NOT(ISERROR(SEARCH("4- Bajo",K8)))</formula>
    </cfRule>
    <cfRule type="containsText" dxfId="1859" priority="822" operator="containsText" text="1- Bajo">
      <formula>NOT(ISERROR(SEARCH("1- Bajo",K8)))</formula>
    </cfRule>
  </conditionalFormatting>
  <conditionalFormatting sqref="L8">
    <cfRule type="containsText" dxfId="1858" priority="811" operator="containsText" text="3- Moderado">
      <formula>NOT(ISERROR(SEARCH("3- Moderado",L8)))</formula>
    </cfRule>
    <cfRule type="containsText" dxfId="1857" priority="812" operator="containsText" text="6- Moderado">
      <formula>NOT(ISERROR(SEARCH("6- Moderado",L8)))</formula>
    </cfRule>
    <cfRule type="containsText" dxfId="1856" priority="813" operator="containsText" text="4- Moderado">
      <formula>NOT(ISERROR(SEARCH("4- Moderado",L8)))</formula>
    </cfRule>
    <cfRule type="containsText" dxfId="1855" priority="814" operator="containsText" text="3- Bajo">
      <formula>NOT(ISERROR(SEARCH("3- Bajo",L8)))</formula>
    </cfRule>
    <cfRule type="containsText" dxfId="1854" priority="815" operator="containsText" text="4- Bajo">
      <formula>NOT(ISERROR(SEARCH("4- Bajo",L8)))</formula>
    </cfRule>
    <cfRule type="containsText" dxfId="1853" priority="816" operator="containsText" text="1- Bajo">
      <formula>NOT(ISERROR(SEARCH("1- Bajo",L8)))</formula>
    </cfRule>
  </conditionalFormatting>
  <conditionalFormatting sqref="M8">
    <cfRule type="containsText" dxfId="1852" priority="805" operator="containsText" text="3- Moderado">
      <formula>NOT(ISERROR(SEARCH("3- Moderado",M8)))</formula>
    </cfRule>
    <cfRule type="containsText" dxfId="1851" priority="806" operator="containsText" text="6- Moderado">
      <formula>NOT(ISERROR(SEARCH("6- Moderado",M8)))</formula>
    </cfRule>
    <cfRule type="containsText" dxfId="1850" priority="807" operator="containsText" text="4- Moderado">
      <formula>NOT(ISERROR(SEARCH("4- Moderado",M8)))</formula>
    </cfRule>
    <cfRule type="containsText" dxfId="1849" priority="808" operator="containsText" text="3- Bajo">
      <formula>NOT(ISERROR(SEARCH("3- Bajo",M8)))</formula>
    </cfRule>
    <cfRule type="containsText" dxfId="1848" priority="809" operator="containsText" text="4- Bajo">
      <formula>NOT(ISERROR(SEARCH("4- Bajo",M8)))</formula>
    </cfRule>
    <cfRule type="containsText" dxfId="1847" priority="810" operator="containsText" text="1- Bajo">
      <formula>NOT(ISERROR(SEARCH("1- Bajo",M8)))</formula>
    </cfRule>
  </conditionalFormatting>
  <conditionalFormatting sqref="J15:J19 J10">
    <cfRule type="containsText" dxfId="1846" priority="800" operator="containsText" text="Bajo">
      <formula>NOT(ISERROR(SEARCH("Bajo",J10)))</formula>
    </cfRule>
    <cfRule type="containsText" dxfId="1845" priority="801" operator="containsText" text="Moderado">
      <formula>NOT(ISERROR(SEARCH("Moderado",J10)))</formula>
    </cfRule>
    <cfRule type="containsText" dxfId="1844" priority="802" operator="containsText" text="Alto">
      <formula>NOT(ISERROR(SEARCH("Alto",J10)))</formula>
    </cfRule>
    <cfRule type="containsText" dxfId="1843" priority="803" operator="containsText" text="Extremo">
      <formula>NOT(ISERROR(SEARCH("Extremo",J10)))</formula>
    </cfRule>
    <cfRule type="colorScale" priority="804">
      <colorScale>
        <cfvo type="min"/>
        <cfvo type="max"/>
        <color rgb="FFFF7128"/>
        <color rgb="FFFFEF9C"/>
      </colorScale>
    </cfRule>
  </conditionalFormatting>
  <conditionalFormatting sqref="M15:M19 M10">
    <cfRule type="containsText" dxfId="1842" priority="775" operator="containsText" text="Moderado">
      <formula>NOT(ISERROR(SEARCH("Moderado",M10)))</formula>
    </cfRule>
    <cfRule type="containsText" dxfId="1841" priority="795" operator="containsText" text="Bajo">
      <formula>NOT(ISERROR(SEARCH("Bajo",M10)))</formula>
    </cfRule>
    <cfRule type="containsText" dxfId="1840" priority="796" operator="containsText" text="Moderado">
      <formula>NOT(ISERROR(SEARCH("Moderado",M10)))</formula>
    </cfRule>
    <cfRule type="containsText" dxfId="1839" priority="797" operator="containsText" text="Alto">
      <formula>NOT(ISERROR(SEARCH("Alto",M10)))</formula>
    </cfRule>
    <cfRule type="containsText" dxfId="1838" priority="798" operator="containsText" text="Extremo">
      <formula>NOT(ISERROR(SEARCH("Extremo",M10)))</formula>
    </cfRule>
    <cfRule type="colorScale" priority="799">
      <colorScale>
        <cfvo type="min"/>
        <cfvo type="max"/>
        <color rgb="FFFF7128"/>
        <color rgb="FFFFEF9C"/>
      </colorScale>
    </cfRule>
  </conditionalFormatting>
  <conditionalFormatting sqref="N20:N21 N10">
    <cfRule type="containsText" dxfId="1837" priority="789" operator="containsText" text="3- Moderado">
      <formula>NOT(ISERROR(SEARCH("3- Moderado",N10)))</formula>
    </cfRule>
    <cfRule type="containsText" dxfId="1836" priority="790" operator="containsText" text="6- Moderado">
      <formula>NOT(ISERROR(SEARCH("6- Moderado",N10)))</formula>
    </cfRule>
    <cfRule type="containsText" dxfId="1835" priority="791" operator="containsText" text="4- Moderado">
      <formula>NOT(ISERROR(SEARCH("4- Moderado",N10)))</formula>
    </cfRule>
    <cfRule type="containsText" dxfId="1834" priority="792" operator="containsText" text="3- Bajo">
      <formula>NOT(ISERROR(SEARCH("3- Bajo",N10)))</formula>
    </cfRule>
    <cfRule type="containsText" dxfId="1833" priority="793" operator="containsText" text="4- Bajo">
      <formula>NOT(ISERROR(SEARCH("4- Bajo",N10)))</formula>
    </cfRule>
    <cfRule type="containsText" dxfId="1832" priority="794" operator="containsText" text="1- Bajo">
      <formula>NOT(ISERROR(SEARCH("1- Bajo",N10)))</formula>
    </cfRule>
  </conditionalFormatting>
  <conditionalFormatting sqref="H10 H15:H19">
    <cfRule type="containsText" dxfId="1831" priority="776" operator="containsText" text="Muy Alta">
      <formula>NOT(ISERROR(SEARCH("Muy Alta",H10)))</formula>
    </cfRule>
    <cfRule type="containsText" dxfId="1830" priority="777" operator="containsText" text="Alta">
      <formula>NOT(ISERROR(SEARCH("Alta",H10)))</formula>
    </cfRule>
    <cfRule type="containsText" dxfId="1829" priority="778" operator="containsText" text="Muy Alta">
      <formula>NOT(ISERROR(SEARCH("Muy Alta",H10)))</formula>
    </cfRule>
    <cfRule type="containsText" dxfId="1828" priority="783" operator="containsText" text="Muy Baja">
      <formula>NOT(ISERROR(SEARCH("Muy Baja",H10)))</formula>
    </cfRule>
    <cfRule type="containsText" dxfId="1827" priority="784" operator="containsText" text="Baja">
      <formula>NOT(ISERROR(SEARCH("Baja",H10)))</formula>
    </cfRule>
    <cfRule type="containsText" dxfId="1826" priority="785" operator="containsText" text="Media">
      <formula>NOT(ISERROR(SEARCH("Media",H10)))</formula>
    </cfRule>
    <cfRule type="containsText" dxfId="1825" priority="786" operator="containsText" text="Alta">
      <formula>NOT(ISERROR(SEARCH("Alta",H10)))</formula>
    </cfRule>
    <cfRule type="containsText" dxfId="1824" priority="788" operator="containsText" text="Muy Alta">
      <formula>NOT(ISERROR(SEARCH("Muy Alta",H10)))</formula>
    </cfRule>
  </conditionalFormatting>
  <conditionalFormatting sqref="I10 I15:I19">
    <cfRule type="containsText" dxfId="1823" priority="779" operator="containsText" text="Catastrófico">
      <formula>NOT(ISERROR(SEARCH("Catastrófico",I10)))</formula>
    </cfRule>
    <cfRule type="containsText" dxfId="1822" priority="780" operator="containsText" text="Mayor">
      <formula>NOT(ISERROR(SEARCH("Mayor",I10)))</formula>
    </cfRule>
    <cfRule type="containsText" dxfId="1821" priority="781" operator="containsText" text="Menor">
      <formula>NOT(ISERROR(SEARCH("Menor",I10)))</formula>
    </cfRule>
    <cfRule type="containsText" dxfId="1820" priority="782" operator="containsText" text="Leve">
      <formula>NOT(ISERROR(SEARCH("Leve",I10)))</formula>
    </cfRule>
    <cfRule type="containsText" dxfId="1819" priority="787" operator="containsText" text="Moderado">
      <formula>NOT(ISERROR(SEARCH("Moderado",I10)))</formula>
    </cfRule>
  </conditionalFormatting>
  <conditionalFormatting sqref="K10 K15:K19">
    <cfRule type="containsText" dxfId="1818" priority="774" operator="containsText" text="Media">
      <formula>NOT(ISERROR(SEARCH("Media",K10)))</formula>
    </cfRule>
  </conditionalFormatting>
  <conditionalFormatting sqref="L10 L15:L19">
    <cfRule type="containsText" dxfId="1817" priority="773" operator="containsText" text="Moderado">
      <formula>NOT(ISERROR(SEARCH("Moderado",L10)))</formula>
    </cfRule>
  </conditionalFormatting>
  <conditionalFormatting sqref="C15">
    <cfRule type="containsText" dxfId="1816" priority="767" operator="containsText" text="3- Moderado">
      <formula>NOT(ISERROR(SEARCH("3- Moderado",C15)))</formula>
    </cfRule>
    <cfRule type="containsText" dxfId="1815" priority="768" operator="containsText" text="6- Moderado">
      <formula>NOT(ISERROR(SEARCH("6- Moderado",C15)))</formula>
    </cfRule>
    <cfRule type="containsText" dxfId="1814" priority="769" operator="containsText" text="4- Moderado">
      <formula>NOT(ISERROR(SEARCH("4- Moderado",C15)))</formula>
    </cfRule>
    <cfRule type="containsText" dxfId="1813" priority="770" operator="containsText" text="3- Bajo">
      <formula>NOT(ISERROR(SEARCH("3- Bajo",C15)))</formula>
    </cfRule>
    <cfRule type="containsText" dxfId="1812" priority="771" operator="containsText" text="4- Bajo">
      <formula>NOT(ISERROR(SEARCH("4- Bajo",C15)))</formula>
    </cfRule>
    <cfRule type="containsText" dxfId="1811" priority="772" operator="containsText" text="1- Bajo">
      <formula>NOT(ISERROR(SEARCH("1- Bajo",C15)))</formula>
    </cfRule>
  </conditionalFormatting>
  <conditionalFormatting sqref="D15">
    <cfRule type="containsText" dxfId="1810" priority="761" operator="containsText" text="3- Moderado">
      <formula>NOT(ISERROR(SEARCH("3- Moderado",D15)))</formula>
    </cfRule>
    <cfRule type="containsText" dxfId="1809" priority="762" operator="containsText" text="6- Moderado">
      <formula>NOT(ISERROR(SEARCH("6- Moderado",D15)))</formula>
    </cfRule>
    <cfRule type="containsText" dxfId="1808" priority="763" operator="containsText" text="4- Moderado">
      <formula>NOT(ISERROR(SEARCH("4- Moderado",D15)))</formula>
    </cfRule>
    <cfRule type="containsText" dxfId="1807" priority="764" operator="containsText" text="3- Bajo">
      <formula>NOT(ISERROR(SEARCH("3- Bajo",D15)))</formula>
    </cfRule>
    <cfRule type="containsText" dxfId="1806" priority="765" operator="containsText" text="4- Bajo">
      <formula>NOT(ISERROR(SEARCH("4- Bajo",D15)))</formula>
    </cfRule>
    <cfRule type="containsText" dxfId="1805" priority="766" operator="containsText" text="1- Bajo">
      <formula>NOT(ISERROR(SEARCH("1- Bajo",D15)))</formula>
    </cfRule>
  </conditionalFormatting>
  <conditionalFormatting sqref="J10 J15:J19">
    <cfRule type="containsText" dxfId="1804" priority="760" operator="containsText" text="Moderado">
      <formula>NOT(ISERROR(SEARCH("Moderado",J10)))</formula>
    </cfRule>
  </conditionalFormatting>
  <conditionalFormatting sqref="J10 J15:J19">
    <cfRule type="containsText" dxfId="1803" priority="758" operator="containsText" text="Bajo">
      <formula>NOT(ISERROR(SEARCH("Bajo",J10)))</formula>
    </cfRule>
    <cfRule type="containsText" dxfId="1802" priority="759" operator="containsText" text="Extremo">
      <formula>NOT(ISERROR(SEARCH("Extremo",J10)))</formula>
    </cfRule>
  </conditionalFormatting>
  <conditionalFormatting sqref="K10 K15:K19">
    <cfRule type="containsText" dxfId="1801" priority="756" operator="containsText" text="Baja">
      <formula>NOT(ISERROR(SEARCH("Baja",K10)))</formula>
    </cfRule>
    <cfRule type="containsText" dxfId="1800" priority="757" operator="containsText" text="Muy Baja">
      <formula>NOT(ISERROR(SEARCH("Muy Baja",K10)))</formula>
    </cfRule>
  </conditionalFormatting>
  <conditionalFormatting sqref="K10 K15:K19">
    <cfRule type="containsText" dxfId="1799" priority="754" operator="containsText" text="Muy Alta">
      <formula>NOT(ISERROR(SEARCH("Muy Alta",K10)))</formula>
    </cfRule>
    <cfRule type="containsText" dxfId="1798" priority="755" operator="containsText" text="Alta">
      <formula>NOT(ISERROR(SEARCH("Alta",K10)))</formula>
    </cfRule>
  </conditionalFormatting>
  <conditionalFormatting sqref="L10 L15:L19">
    <cfRule type="containsText" dxfId="1797" priority="750" operator="containsText" text="Catastrófico">
      <formula>NOT(ISERROR(SEARCH("Catastrófico",L10)))</formula>
    </cfRule>
    <cfRule type="containsText" dxfId="1796" priority="751" operator="containsText" text="Mayor">
      <formula>NOT(ISERROR(SEARCH("Mayor",L10)))</formula>
    </cfRule>
    <cfRule type="containsText" dxfId="1795" priority="752" operator="containsText" text="Menor">
      <formula>NOT(ISERROR(SEARCH("Menor",L10)))</formula>
    </cfRule>
    <cfRule type="containsText" dxfId="1794" priority="753" operator="containsText" text="Leve">
      <formula>NOT(ISERROR(SEARCH("Leve",L10)))</formula>
    </cfRule>
  </conditionalFormatting>
  <conditionalFormatting sqref="K20:L21">
    <cfRule type="containsText" dxfId="1793" priority="275" operator="containsText" text="3- Moderado">
      <formula>NOT(ISERROR(SEARCH("3- Moderado",K20)))</formula>
    </cfRule>
    <cfRule type="containsText" dxfId="1792" priority="276" operator="containsText" text="6- Moderado">
      <formula>NOT(ISERROR(SEARCH("6- Moderado",K20)))</formula>
    </cfRule>
    <cfRule type="containsText" dxfId="1791" priority="277" operator="containsText" text="4- Moderado">
      <formula>NOT(ISERROR(SEARCH("4- Moderado",K20)))</formula>
    </cfRule>
    <cfRule type="containsText" dxfId="1790" priority="278" operator="containsText" text="3- Bajo">
      <formula>NOT(ISERROR(SEARCH("3- Bajo",K20)))</formula>
    </cfRule>
    <cfRule type="containsText" dxfId="1789" priority="279" operator="containsText" text="4- Bajo">
      <formula>NOT(ISERROR(SEARCH("4- Bajo",K20)))</formula>
    </cfRule>
    <cfRule type="containsText" dxfId="1788" priority="280" operator="containsText" text="1- Bajo">
      <formula>NOT(ISERROR(SEARCH("1- Bajo",K20)))</formula>
    </cfRule>
  </conditionalFormatting>
  <conditionalFormatting sqref="H20:I21">
    <cfRule type="containsText" dxfId="1787" priority="269" operator="containsText" text="3- Moderado">
      <formula>NOT(ISERROR(SEARCH("3- Moderado",H20)))</formula>
    </cfRule>
    <cfRule type="containsText" dxfId="1786" priority="270" operator="containsText" text="6- Moderado">
      <formula>NOT(ISERROR(SEARCH("6- Moderado",H20)))</formula>
    </cfRule>
    <cfRule type="containsText" dxfId="1785" priority="271" operator="containsText" text="4- Moderado">
      <formula>NOT(ISERROR(SEARCH("4- Moderado",H20)))</formula>
    </cfRule>
    <cfRule type="containsText" dxfId="1784" priority="272" operator="containsText" text="3- Bajo">
      <formula>NOT(ISERROR(SEARCH("3- Bajo",H20)))</formula>
    </cfRule>
    <cfRule type="containsText" dxfId="1783" priority="273" operator="containsText" text="4- Bajo">
      <formula>NOT(ISERROR(SEARCH("4- Bajo",H20)))</formula>
    </cfRule>
    <cfRule type="containsText" dxfId="1782" priority="274" operator="containsText" text="1- Bajo">
      <formula>NOT(ISERROR(SEARCH("1- Bajo",H20)))</formula>
    </cfRule>
  </conditionalFormatting>
  <conditionalFormatting sqref="E20:E21 A20:B21">
    <cfRule type="containsText" dxfId="1781" priority="263" operator="containsText" text="3- Moderado">
      <formula>NOT(ISERROR(SEARCH("3- Moderado",A20)))</formula>
    </cfRule>
    <cfRule type="containsText" dxfId="1780" priority="264" operator="containsText" text="6- Moderado">
      <formula>NOT(ISERROR(SEARCH("6- Moderado",A20)))</formula>
    </cfRule>
    <cfRule type="containsText" dxfId="1779" priority="265" operator="containsText" text="4- Moderado">
      <formula>NOT(ISERROR(SEARCH("4- Moderado",A20)))</formula>
    </cfRule>
    <cfRule type="containsText" dxfId="1778" priority="266" operator="containsText" text="3- Bajo">
      <formula>NOT(ISERROR(SEARCH("3- Bajo",A20)))</formula>
    </cfRule>
    <cfRule type="containsText" dxfId="1777" priority="267" operator="containsText" text="4- Bajo">
      <formula>NOT(ISERROR(SEARCH("4- Bajo",A20)))</formula>
    </cfRule>
    <cfRule type="containsText" dxfId="1776" priority="268" operator="containsText" text="1- Bajo">
      <formula>NOT(ISERROR(SEARCH("1- Bajo",A20)))</formula>
    </cfRule>
  </conditionalFormatting>
  <conditionalFormatting sqref="F20:G21">
    <cfRule type="containsText" dxfId="1775" priority="257" operator="containsText" text="3- Moderado">
      <formula>NOT(ISERROR(SEARCH("3- Moderado",F20)))</formula>
    </cfRule>
    <cfRule type="containsText" dxfId="1774" priority="258" operator="containsText" text="6- Moderado">
      <formula>NOT(ISERROR(SEARCH("6- Moderado",F20)))</formula>
    </cfRule>
    <cfRule type="containsText" dxfId="1773" priority="259" operator="containsText" text="4- Moderado">
      <formula>NOT(ISERROR(SEARCH("4- Moderado",F20)))</formula>
    </cfRule>
    <cfRule type="containsText" dxfId="1772" priority="260" operator="containsText" text="3- Bajo">
      <formula>NOT(ISERROR(SEARCH("3- Bajo",F20)))</formula>
    </cfRule>
    <cfRule type="containsText" dxfId="1771" priority="261" operator="containsText" text="4- Bajo">
      <formula>NOT(ISERROR(SEARCH("4- Bajo",F20)))</formula>
    </cfRule>
    <cfRule type="containsText" dxfId="1770" priority="262" operator="containsText" text="1- Bajo">
      <formula>NOT(ISERROR(SEARCH("1- Bajo",F20)))</formula>
    </cfRule>
  </conditionalFormatting>
  <conditionalFormatting sqref="H20:H21">
    <cfRule type="containsText" dxfId="1769" priority="234" operator="containsText" text="Muy Alta">
      <formula>NOT(ISERROR(SEARCH("Muy Alta",H20)))</formula>
    </cfRule>
    <cfRule type="containsText" dxfId="1768" priority="235" operator="containsText" text="Alta">
      <formula>NOT(ISERROR(SEARCH("Alta",H20)))</formula>
    </cfRule>
    <cfRule type="containsText" dxfId="1767" priority="236" operator="containsText" text="Muy Alta">
      <formula>NOT(ISERROR(SEARCH("Muy Alta",H20)))</formula>
    </cfRule>
    <cfRule type="containsText" dxfId="1766" priority="241" operator="containsText" text="Muy Baja">
      <formula>NOT(ISERROR(SEARCH("Muy Baja",H20)))</formula>
    </cfRule>
    <cfRule type="containsText" dxfId="1765" priority="242" operator="containsText" text="Baja">
      <formula>NOT(ISERROR(SEARCH("Baja",H20)))</formula>
    </cfRule>
    <cfRule type="containsText" dxfId="1764" priority="243" operator="containsText" text="Media">
      <formula>NOT(ISERROR(SEARCH("Media",H20)))</formula>
    </cfRule>
    <cfRule type="containsText" dxfId="1763" priority="244" operator="containsText" text="Alta">
      <formula>NOT(ISERROR(SEARCH("Alta",H20)))</formula>
    </cfRule>
    <cfRule type="containsText" dxfId="1762" priority="246" operator="containsText" text="Muy Alta">
      <formula>NOT(ISERROR(SEARCH("Muy Alta",H20)))</formula>
    </cfRule>
  </conditionalFormatting>
  <conditionalFormatting sqref="I20:I21">
    <cfRule type="containsText" dxfId="1761" priority="237" operator="containsText" text="Catastrófico">
      <formula>NOT(ISERROR(SEARCH("Catastrófico",I20)))</formula>
    </cfRule>
    <cfRule type="containsText" dxfId="1760" priority="238" operator="containsText" text="Mayor">
      <formula>NOT(ISERROR(SEARCH("Mayor",I20)))</formula>
    </cfRule>
    <cfRule type="containsText" dxfId="1759" priority="239" operator="containsText" text="Menor">
      <formula>NOT(ISERROR(SEARCH("Menor",I20)))</formula>
    </cfRule>
    <cfRule type="containsText" dxfId="1758" priority="240" operator="containsText" text="Leve">
      <formula>NOT(ISERROR(SEARCH("Leve",I20)))</formula>
    </cfRule>
    <cfRule type="containsText" dxfId="1757" priority="245" operator="containsText" text="Moderado">
      <formula>NOT(ISERROR(SEARCH("Moderado",I20)))</formula>
    </cfRule>
  </conditionalFormatting>
  <conditionalFormatting sqref="K20:K21">
    <cfRule type="containsText" dxfId="1756" priority="232" operator="containsText" text="Media">
      <formula>NOT(ISERROR(SEARCH("Media",K20)))</formula>
    </cfRule>
  </conditionalFormatting>
  <conditionalFormatting sqref="L20:L21">
    <cfRule type="containsText" dxfId="1755" priority="231" operator="containsText" text="Moderado">
      <formula>NOT(ISERROR(SEARCH("Moderado",L20)))</formula>
    </cfRule>
  </conditionalFormatting>
  <conditionalFormatting sqref="C20:C21">
    <cfRule type="containsText" dxfId="1754" priority="225" operator="containsText" text="3- Moderado">
      <formula>NOT(ISERROR(SEARCH("3- Moderado",C20)))</formula>
    </cfRule>
    <cfRule type="containsText" dxfId="1753" priority="226" operator="containsText" text="6- Moderado">
      <formula>NOT(ISERROR(SEARCH("6- Moderado",C20)))</formula>
    </cfRule>
    <cfRule type="containsText" dxfId="1752" priority="227" operator="containsText" text="4- Moderado">
      <formula>NOT(ISERROR(SEARCH("4- Moderado",C20)))</formula>
    </cfRule>
    <cfRule type="containsText" dxfId="1751" priority="228" operator="containsText" text="3- Bajo">
      <formula>NOT(ISERROR(SEARCH("3- Bajo",C20)))</formula>
    </cfRule>
    <cfRule type="containsText" dxfId="1750" priority="229" operator="containsText" text="4- Bajo">
      <formula>NOT(ISERROR(SEARCH("4- Bajo",C20)))</formula>
    </cfRule>
    <cfRule type="containsText" dxfId="1749" priority="230" operator="containsText" text="1- Bajo">
      <formula>NOT(ISERROR(SEARCH("1- Bajo",C20)))</formula>
    </cfRule>
  </conditionalFormatting>
  <conditionalFormatting sqref="D20:D21">
    <cfRule type="containsText" dxfId="1748" priority="219" operator="containsText" text="3- Moderado">
      <formula>NOT(ISERROR(SEARCH("3- Moderado",D20)))</formula>
    </cfRule>
    <cfRule type="containsText" dxfId="1747" priority="220" operator="containsText" text="6- Moderado">
      <formula>NOT(ISERROR(SEARCH("6- Moderado",D20)))</formula>
    </cfRule>
    <cfRule type="containsText" dxfId="1746" priority="221" operator="containsText" text="4- Moderado">
      <formula>NOT(ISERROR(SEARCH("4- Moderado",D20)))</formula>
    </cfRule>
    <cfRule type="containsText" dxfId="1745" priority="222" operator="containsText" text="3- Bajo">
      <formula>NOT(ISERROR(SEARCH("3- Bajo",D20)))</formula>
    </cfRule>
    <cfRule type="containsText" dxfId="1744" priority="223" operator="containsText" text="4- Bajo">
      <formula>NOT(ISERROR(SEARCH("4- Bajo",D20)))</formula>
    </cfRule>
    <cfRule type="containsText" dxfId="1743" priority="224" operator="containsText" text="1- Bajo">
      <formula>NOT(ISERROR(SEARCH("1- Bajo",D20)))</formula>
    </cfRule>
  </conditionalFormatting>
  <conditionalFormatting sqref="J20:J21">
    <cfRule type="containsText" dxfId="1742" priority="218" operator="containsText" text="Moderado">
      <formula>NOT(ISERROR(SEARCH("Moderado",J20)))</formula>
    </cfRule>
  </conditionalFormatting>
  <conditionalFormatting sqref="J20:J21">
    <cfRule type="containsText" dxfId="1741" priority="216" operator="containsText" text="Bajo">
      <formula>NOT(ISERROR(SEARCH("Bajo",J20)))</formula>
    </cfRule>
    <cfRule type="containsText" dxfId="1740" priority="217" operator="containsText" text="Extremo">
      <formula>NOT(ISERROR(SEARCH("Extremo",J20)))</formula>
    </cfRule>
  </conditionalFormatting>
  <conditionalFormatting sqref="K20:K21">
    <cfRule type="containsText" dxfId="1739" priority="214" operator="containsText" text="Baja">
      <formula>NOT(ISERROR(SEARCH("Baja",K20)))</formula>
    </cfRule>
    <cfRule type="containsText" dxfId="1738" priority="215" operator="containsText" text="Muy Baja">
      <formula>NOT(ISERROR(SEARCH("Muy Baja",K20)))</formula>
    </cfRule>
  </conditionalFormatting>
  <conditionalFormatting sqref="K20:K21">
    <cfRule type="containsText" dxfId="1737" priority="212" operator="containsText" text="Muy Alta">
      <formula>NOT(ISERROR(SEARCH("Muy Alta",K20)))</formula>
    </cfRule>
    <cfRule type="containsText" dxfId="1736" priority="213" operator="containsText" text="Alta">
      <formula>NOT(ISERROR(SEARCH("Alta",K20)))</formula>
    </cfRule>
  </conditionalFormatting>
  <conditionalFormatting sqref="L20:L21">
    <cfRule type="containsText" dxfId="1735" priority="208" operator="containsText" text="Catastrófico">
      <formula>NOT(ISERROR(SEARCH("Catastrófico",L20)))</formula>
    </cfRule>
    <cfRule type="containsText" dxfId="1734" priority="209" operator="containsText" text="Mayor">
      <formula>NOT(ISERROR(SEARCH("Mayor",L20)))</formula>
    </cfRule>
    <cfRule type="containsText" dxfId="1733" priority="210" operator="containsText" text="Menor">
      <formula>NOT(ISERROR(SEARCH("Menor",L20)))</formula>
    </cfRule>
    <cfRule type="containsText" dxfId="1732" priority="211" operator="containsText" text="Leve">
      <formula>NOT(ISERROR(SEARCH("Leve",L20)))</formula>
    </cfRule>
  </conditionalFormatting>
  <conditionalFormatting sqref="L22">
    <cfRule type="containsText" dxfId="1731" priority="129" operator="containsText" text="Catastrófico">
      <formula>NOT(ISERROR(SEARCH("Catastrófico",L22)))</formula>
    </cfRule>
    <cfRule type="containsText" dxfId="1730" priority="130" operator="containsText" text="Mayor">
      <formula>NOT(ISERROR(SEARCH("Mayor",L22)))</formula>
    </cfRule>
    <cfRule type="containsText" dxfId="1729" priority="131" operator="containsText" text="Menor">
      <formula>NOT(ISERROR(SEARCH("Menor",L22)))</formula>
    </cfRule>
    <cfRule type="containsText" dxfId="1728" priority="132" operator="containsText" text="Leve">
      <formula>NOT(ISERROR(SEARCH("Leve",L22)))</formula>
    </cfRule>
  </conditionalFormatting>
  <conditionalFormatting sqref="N22:N23">
    <cfRule type="containsText" dxfId="1727" priority="202" operator="containsText" text="3- Moderado">
      <formula>NOT(ISERROR(SEARCH("3- Moderado",N22)))</formula>
    </cfRule>
    <cfRule type="containsText" dxfId="1726" priority="203" operator="containsText" text="6- Moderado">
      <formula>NOT(ISERROR(SEARCH("6- Moderado",N22)))</formula>
    </cfRule>
    <cfRule type="containsText" dxfId="1725" priority="204" operator="containsText" text="4- Moderado">
      <formula>NOT(ISERROR(SEARCH("4- Moderado",N22)))</formula>
    </cfRule>
    <cfRule type="containsText" dxfId="1724" priority="205" operator="containsText" text="3- Bajo">
      <formula>NOT(ISERROR(SEARCH("3- Bajo",N22)))</formula>
    </cfRule>
    <cfRule type="containsText" dxfId="1723" priority="206" operator="containsText" text="4- Bajo">
      <formula>NOT(ISERROR(SEARCH("4- Bajo",N22)))</formula>
    </cfRule>
    <cfRule type="containsText" dxfId="1722" priority="207" operator="containsText" text="1- Bajo">
      <formula>NOT(ISERROR(SEARCH("1- Bajo",N22)))</formula>
    </cfRule>
  </conditionalFormatting>
  <conditionalFormatting sqref="K22:L22">
    <cfRule type="containsText" dxfId="1721" priority="196" operator="containsText" text="3- Moderado">
      <formula>NOT(ISERROR(SEARCH("3- Moderado",K22)))</formula>
    </cfRule>
    <cfRule type="containsText" dxfId="1720" priority="197" operator="containsText" text="6- Moderado">
      <formula>NOT(ISERROR(SEARCH("6- Moderado",K22)))</formula>
    </cfRule>
    <cfRule type="containsText" dxfId="1719" priority="198" operator="containsText" text="4- Moderado">
      <formula>NOT(ISERROR(SEARCH("4- Moderado",K22)))</formula>
    </cfRule>
    <cfRule type="containsText" dxfId="1718" priority="199" operator="containsText" text="3- Bajo">
      <formula>NOT(ISERROR(SEARCH("3- Bajo",K22)))</formula>
    </cfRule>
    <cfRule type="containsText" dxfId="1717" priority="200" operator="containsText" text="4- Bajo">
      <formula>NOT(ISERROR(SEARCH("4- Bajo",K22)))</formula>
    </cfRule>
    <cfRule type="containsText" dxfId="1716" priority="201" operator="containsText" text="1- Bajo">
      <formula>NOT(ISERROR(SEARCH("1- Bajo",K22)))</formula>
    </cfRule>
  </conditionalFormatting>
  <conditionalFormatting sqref="H22:I22">
    <cfRule type="containsText" dxfId="1715" priority="190" operator="containsText" text="3- Moderado">
      <formula>NOT(ISERROR(SEARCH("3- Moderado",H22)))</formula>
    </cfRule>
    <cfRule type="containsText" dxfId="1714" priority="191" operator="containsText" text="6- Moderado">
      <formula>NOT(ISERROR(SEARCH("6- Moderado",H22)))</formula>
    </cfRule>
    <cfRule type="containsText" dxfId="1713" priority="192" operator="containsText" text="4- Moderado">
      <formula>NOT(ISERROR(SEARCH("4- Moderado",H22)))</formula>
    </cfRule>
    <cfRule type="containsText" dxfId="1712" priority="193" operator="containsText" text="3- Bajo">
      <formula>NOT(ISERROR(SEARCH("3- Bajo",H22)))</formula>
    </cfRule>
    <cfRule type="containsText" dxfId="1711" priority="194" operator="containsText" text="4- Bajo">
      <formula>NOT(ISERROR(SEARCH("4- Bajo",H22)))</formula>
    </cfRule>
    <cfRule type="containsText" dxfId="1710" priority="195" operator="containsText" text="1- Bajo">
      <formula>NOT(ISERROR(SEARCH("1- Bajo",H22)))</formula>
    </cfRule>
  </conditionalFormatting>
  <conditionalFormatting sqref="E22 A22:B22">
    <cfRule type="containsText" dxfId="1709" priority="184" operator="containsText" text="3- Moderado">
      <formula>NOT(ISERROR(SEARCH("3- Moderado",A22)))</formula>
    </cfRule>
    <cfRule type="containsText" dxfId="1708" priority="185" operator="containsText" text="6- Moderado">
      <formula>NOT(ISERROR(SEARCH("6- Moderado",A22)))</formula>
    </cfRule>
    <cfRule type="containsText" dxfId="1707" priority="186" operator="containsText" text="4- Moderado">
      <formula>NOT(ISERROR(SEARCH("4- Moderado",A22)))</formula>
    </cfRule>
    <cfRule type="containsText" dxfId="1706" priority="187" operator="containsText" text="3- Bajo">
      <formula>NOT(ISERROR(SEARCH("3- Bajo",A22)))</formula>
    </cfRule>
    <cfRule type="containsText" dxfId="1705" priority="188" operator="containsText" text="4- Bajo">
      <formula>NOT(ISERROR(SEARCH("4- Bajo",A22)))</formula>
    </cfRule>
    <cfRule type="containsText" dxfId="1704" priority="189" operator="containsText" text="1- Bajo">
      <formula>NOT(ISERROR(SEARCH("1- Bajo",A22)))</formula>
    </cfRule>
  </conditionalFormatting>
  <conditionalFormatting sqref="F22:G22">
    <cfRule type="containsText" dxfId="1703" priority="178" operator="containsText" text="3- Moderado">
      <formula>NOT(ISERROR(SEARCH("3- Moderado",F22)))</formula>
    </cfRule>
    <cfRule type="containsText" dxfId="1702" priority="179" operator="containsText" text="6- Moderado">
      <formula>NOT(ISERROR(SEARCH("6- Moderado",F22)))</formula>
    </cfRule>
    <cfRule type="containsText" dxfId="1701" priority="180" operator="containsText" text="4- Moderado">
      <formula>NOT(ISERROR(SEARCH("4- Moderado",F22)))</formula>
    </cfRule>
    <cfRule type="containsText" dxfId="1700" priority="181" operator="containsText" text="3- Bajo">
      <formula>NOT(ISERROR(SEARCH("3- Bajo",F22)))</formula>
    </cfRule>
    <cfRule type="containsText" dxfId="1699" priority="182" operator="containsText" text="4- Bajo">
      <formula>NOT(ISERROR(SEARCH("4- Bajo",F22)))</formula>
    </cfRule>
    <cfRule type="containsText" dxfId="1698" priority="183" operator="containsText" text="1- Bajo">
      <formula>NOT(ISERROR(SEARCH("1- Bajo",F22)))</formula>
    </cfRule>
  </conditionalFormatting>
  <conditionalFormatting sqref="J22">
    <cfRule type="containsText" dxfId="1697" priority="173" operator="containsText" text="Bajo">
      <formula>NOT(ISERROR(SEARCH("Bajo",J22)))</formula>
    </cfRule>
    <cfRule type="containsText" dxfId="1696" priority="174" operator="containsText" text="Moderado">
      <formula>NOT(ISERROR(SEARCH("Moderado",J22)))</formula>
    </cfRule>
    <cfRule type="containsText" dxfId="1695" priority="175" operator="containsText" text="Alto">
      <formula>NOT(ISERROR(SEARCH("Alto",J22)))</formula>
    </cfRule>
    <cfRule type="containsText" dxfId="1694" priority="176" operator="containsText" text="Extremo">
      <formula>NOT(ISERROR(SEARCH("Extremo",J22)))</formula>
    </cfRule>
    <cfRule type="colorScale" priority="177">
      <colorScale>
        <cfvo type="min"/>
        <cfvo type="max"/>
        <color rgb="FFFF7128"/>
        <color rgb="FFFFEF9C"/>
      </colorScale>
    </cfRule>
  </conditionalFormatting>
  <conditionalFormatting sqref="M22">
    <cfRule type="containsText" dxfId="1693" priority="154" operator="containsText" text="Moderado">
      <formula>NOT(ISERROR(SEARCH("Moderado",M22)))</formula>
    </cfRule>
    <cfRule type="containsText" dxfId="1692" priority="168" operator="containsText" text="Bajo">
      <formula>NOT(ISERROR(SEARCH("Bajo",M22)))</formula>
    </cfRule>
    <cfRule type="containsText" dxfId="1691" priority="169" operator="containsText" text="Moderado">
      <formula>NOT(ISERROR(SEARCH("Moderado",M22)))</formula>
    </cfRule>
    <cfRule type="containsText" dxfId="1690" priority="170" operator="containsText" text="Alto">
      <formula>NOT(ISERROR(SEARCH("Alto",M22)))</formula>
    </cfRule>
    <cfRule type="containsText" dxfId="1689" priority="171" operator="containsText" text="Extremo">
      <formula>NOT(ISERROR(SEARCH("Extremo",M22)))</formula>
    </cfRule>
    <cfRule type="colorScale" priority="172">
      <colorScale>
        <cfvo type="min"/>
        <cfvo type="max"/>
        <color rgb="FFFF7128"/>
        <color rgb="FFFFEF9C"/>
      </colorScale>
    </cfRule>
  </conditionalFormatting>
  <conditionalFormatting sqref="H22">
    <cfRule type="containsText" dxfId="1688" priority="155" operator="containsText" text="Muy Alta">
      <formula>NOT(ISERROR(SEARCH("Muy Alta",H22)))</formula>
    </cfRule>
    <cfRule type="containsText" dxfId="1687" priority="156" operator="containsText" text="Alta">
      <formula>NOT(ISERROR(SEARCH("Alta",H22)))</formula>
    </cfRule>
    <cfRule type="containsText" dxfId="1686" priority="157" operator="containsText" text="Muy Alta">
      <formula>NOT(ISERROR(SEARCH("Muy Alta",H22)))</formula>
    </cfRule>
    <cfRule type="containsText" dxfId="1685" priority="162" operator="containsText" text="Muy Baja">
      <formula>NOT(ISERROR(SEARCH("Muy Baja",H22)))</formula>
    </cfRule>
    <cfRule type="containsText" dxfId="1684" priority="163" operator="containsText" text="Baja">
      <formula>NOT(ISERROR(SEARCH("Baja",H22)))</formula>
    </cfRule>
    <cfRule type="containsText" dxfId="1683" priority="164" operator="containsText" text="Media">
      <formula>NOT(ISERROR(SEARCH("Media",H22)))</formula>
    </cfRule>
    <cfRule type="containsText" dxfId="1682" priority="165" operator="containsText" text="Alta">
      <formula>NOT(ISERROR(SEARCH("Alta",H22)))</formula>
    </cfRule>
    <cfRule type="containsText" dxfId="1681" priority="167" operator="containsText" text="Muy Alta">
      <formula>NOT(ISERROR(SEARCH("Muy Alta",H22)))</formula>
    </cfRule>
  </conditionalFormatting>
  <conditionalFormatting sqref="I22">
    <cfRule type="containsText" dxfId="1680" priority="158" operator="containsText" text="Catastrófico">
      <formula>NOT(ISERROR(SEARCH("Catastrófico",I22)))</formula>
    </cfRule>
    <cfRule type="containsText" dxfId="1679" priority="159" operator="containsText" text="Mayor">
      <formula>NOT(ISERROR(SEARCH("Mayor",I22)))</formula>
    </cfRule>
    <cfRule type="containsText" dxfId="1678" priority="160" operator="containsText" text="Menor">
      <formula>NOT(ISERROR(SEARCH("Menor",I22)))</formula>
    </cfRule>
    <cfRule type="containsText" dxfId="1677" priority="161" operator="containsText" text="Leve">
      <formula>NOT(ISERROR(SEARCH("Leve",I22)))</formula>
    </cfRule>
    <cfRule type="containsText" dxfId="1676" priority="166" operator="containsText" text="Moderado">
      <formula>NOT(ISERROR(SEARCH("Moderado",I22)))</formula>
    </cfRule>
  </conditionalFormatting>
  <conditionalFormatting sqref="K22">
    <cfRule type="containsText" dxfId="1675" priority="153" operator="containsText" text="Media">
      <formula>NOT(ISERROR(SEARCH("Media",K22)))</formula>
    </cfRule>
  </conditionalFormatting>
  <conditionalFormatting sqref="L22">
    <cfRule type="containsText" dxfId="1674" priority="152" operator="containsText" text="Moderado">
      <formula>NOT(ISERROR(SEARCH("Moderado",L22)))</formula>
    </cfRule>
  </conditionalFormatting>
  <conditionalFormatting sqref="C22">
    <cfRule type="containsText" dxfId="1673" priority="146" operator="containsText" text="3- Moderado">
      <formula>NOT(ISERROR(SEARCH("3- Moderado",C22)))</formula>
    </cfRule>
    <cfRule type="containsText" dxfId="1672" priority="147" operator="containsText" text="6- Moderado">
      <formula>NOT(ISERROR(SEARCH("6- Moderado",C22)))</formula>
    </cfRule>
    <cfRule type="containsText" dxfId="1671" priority="148" operator="containsText" text="4- Moderado">
      <formula>NOT(ISERROR(SEARCH("4- Moderado",C22)))</formula>
    </cfRule>
    <cfRule type="containsText" dxfId="1670" priority="149" operator="containsText" text="3- Bajo">
      <formula>NOT(ISERROR(SEARCH("3- Bajo",C22)))</formula>
    </cfRule>
    <cfRule type="containsText" dxfId="1669" priority="150" operator="containsText" text="4- Bajo">
      <formula>NOT(ISERROR(SEARCH("4- Bajo",C22)))</formula>
    </cfRule>
    <cfRule type="containsText" dxfId="1668" priority="151" operator="containsText" text="1- Bajo">
      <formula>NOT(ISERROR(SEARCH("1- Bajo",C22)))</formula>
    </cfRule>
  </conditionalFormatting>
  <conditionalFormatting sqref="D22">
    <cfRule type="containsText" dxfId="1667" priority="140" operator="containsText" text="3- Moderado">
      <formula>NOT(ISERROR(SEARCH("3- Moderado",D22)))</formula>
    </cfRule>
    <cfRule type="containsText" dxfId="1666" priority="141" operator="containsText" text="6- Moderado">
      <formula>NOT(ISERROR(SEARCH("6- Moderado",D22)))</formula>
    </cfRule>
    <cfRule type="containsText" dxfId="1665" priority="142" operator="containsText" text="4- Moderado">
      <formula>NOT(ISERROR(SEARCH("4- Moderado",D22)))</formula>
    </cfRule>
    <cfRule type="containsText" dxfId="1664" priority="143" operator="containsText" text="3- Bajo">
      <formula>NOT(ISERROR(SEARCH("3- Bajo",D22)))</formula>
    </cfRule>
    <cfRule type="containsText" dxfId="1663" priority="144" operator="containsText" text="4- Bajo">
      <formula>NOT(ISERROR(SEARCH("4- Bajo",D22)))</formula>
    </cfRule>
    <cfRule type="containsText" dxfId="1662" priority="145" operator="containsText" text="1- Bajo">
      <formula>NOT(ISERROR(SEARCH("1- Bajo",D22)))</formula>
    </cfRule>
  </conditionalFormatting>
  <conditionalFormatting sqref="J22">
    <cfRule type="containsText" dxfId="1661" priority="139" operator="containsText" text="Moderado">
      <formula>NOT(ISERROR(SEARCH("Moderado",J22)))</formula>
    </cfRule>
  </conditionalFormatting>
  <conditionalFormatting sqref="J22">
    <cfRule type="containsText" dxfId="1660" priority="137" operator="containsText" text="Bajo">
      <formula>NOT(ISERROR(SEARCH("Bajo",J22)))</formula>
    </cfRule>
    <cfRule type="containsText" dxfId="1659" priority="138" operator="containsText" text="Extremo">
      <formula>NOT(ISERROR(SEARCH("Extremo",J22)))</formula>
    </cfRule>
  </conditionalFormatting>
  <conditionalFormatting sqref="K22">
    <cfRule type="containsText" dxfId="1658" priority="135" operator="containsText" text="Baja">
      <formula>NOT(ISERROR(SEARCH("Baja",K22)))</formula>
    </cfRule>
    <cfRule type="containsText" dxfId="1657" priority="136" operator="containsText" text="Muy Baja">
      <formula>NOT(ISERROR(SEARCH("Muy Baja",K22)))</formula>
    </cfRule>
  </conditionalFormatting>
  <conditionalFormatting sqref="K22">
    <cfRule type="containsText" dxfId="1656" priority="133" operator="containsText" text="Muy Alta">
      <formula>NOT(ISERROR(SEARCH("Muy Alta",K22)))</formula>
    </cfRule>
    <cfRule type="containsText" dxfId="1655" priority="134" operator="containsText" text="Alta">
      <formula>NOT(ISERROR(SEARCH("Alta",K22)))</formula>
    </cfRule>
  </conditionalFormatting>
  <conditionalFormatting sqref="L23">
    <cfRule type="containsText" dxfId="1654" priority="80" operator="containsText" text="Catastrófico">
      <formula>NOT(ISERROR(SEARCH("Catastrófico",L23)))</formula>
    </cfRule>
    <cfRule type="containsText" dxfId="1653" priority="81" operator="containsText" text="Mayor">
      <formula>NOT(ISERROR(SEARCH("Mayor",L23)))</formula>
    </cfRule>
    <cfRule type="containsText" dxfId="1652" priority="82" operator="containsText" text="Menor">
      <formula>NOT(ISERROR(SEARCH("Menor",L23)))</formula>
    </cfRule>
    <cfRule type="containsText" dxfId="1651" priority="83" operator="containsText" text="Leve">
      <formula>NOT(ISERROR(SEARCH("Leve",L23)))</formula>
    </cfRule>
  </conditionalFormatting>
  <conditionalFormatting sqref="K23:L23">
    <cfRule type="containsText" dxfId="1650" priority="123" operator="containsText" text="3- Moderado">
      <formula>NOT(ISERROR(SEARCH("3- Moderado",K23)))</formula>
    </cfRule>
    <cfRule type="containsText" dxfId="1649" priority="124" operator="containsText" text="6- Moderado">
      <formula>NOT(ISERROR(SEARCH("6- Moderado",K23)))</formula>
    </cfRule>
    <cfRule type="containsText" dxfId="1648" priority="125" operator="containsText" text="4- Moderado">
      <formula>NOT(ISERROR(SEARCH("4- Moderado",K23)))</formula>
    </cfRule>
    <cfRule type="containsText" dxfId="1647" priority="126" operator="containsText" text="3- Bajo">
      <formula>NOT(ISERROR(SEARCH("3- Bajo",K23)))</formula>
    </cfRule>
    <cfRule type="containsText" dxfId="1646" priority="127" operator="containsText" text="4- Bajo">
      <formula>NOT(ISERROR(SEARCH("4- Bajo",K23)))</formula>
    </cfRule>
    <cfRule type="containsText" dxfId="1645" priority="128" operator="containsText" text="1- Bajo">
      <formula>NOT(ISERROR(SEARCH("1- Bajo",K23)))</formula>
    </cfRule>
  </conditionalFormatting>
  <conditionalFormatting sqref="H23:I23">
    <cfRule type="containsText" dxfId="1644" priority="117" operator="containsText" text="3- Moderado">
      <formula>NOT(ISERROR(SEARCH("3- Moderado",H23)))</formula>
    </cfRule>
    <cfRule type="containsText" dxfId="1643" priority="118" operator="containsText" text="6- Moderado">
      <formula>NOT(ISERROR(SEARCH("6- Moderado",H23)))</formula>
    </cfRule>
    <cfRule type="containsText" dxfId="1642" priority="119" operator="containsText" text="4- Moderado">
      <formula>NOT(ISERROR(SEARCH("4- Moderado",H23)))</formula>
    </cfRule>
    <cfRule type="containsText" dxfId="1641" priority="120" operator="containsText" text="3- Bajo">
      <formula>NOT(ISERROR(SEARCH("3- Bajo",H23)))</formula>
    </cfRule>
    <cfRule type="containsText" dxfId="1640" priority="121" operator="containsText" text="4- Bajo">
      <formula>NOT(ISERROR(SEARCH("4- Bajo",H23)))</formula>
    </cfRule>
    <cfRule type="containsText" dxfId="1639" priority="122" operator="containsText" text="1- Bajo">
      <formula>NOT(ISERROR(SEARCH("1- Bajo",H23)))</formula>
    </cfRule>
  </conditionalFormatting>
  <conditionalFormatting sqref="J23">
    <cfRule type="containsText" dxfId="1638" priority="112" operator="containsText" text="Bajo">
      <formula>NOT(ISERROR(SEARCH("Bajo",J23)))</formula>
    </cfRule>
    <cfRule type="containsText" dxfId="1637" priority="113" operator="containsText" text="Moderado">
      <formula>NOT(ISERROR(SEARCH("Moderado",J23)))</formula>
    </cfRule>
    <cfRule type="containsText" dxfId="1636" priority="114" operator="containsText" text="Alto">
      <formula>NOT(ISERROR(SEARCH("Alto",J23)))</formula>
    </cfRule>
    <cfRule type="containsText" dxfId="1635" priority="115" operator="containsText" text="Extremo">
      <formula>NOT(ISERROR(SEARCH("Extremo",J23)))</formula>
    </cfRule>
    <cfRule type="colorScale" priority="116">
      <colorScale>
        <cfvo type="min"/>
        <cfvo type="max"/>
        <color rgb="FFFF7128"/>
        <color rgb="FFFFEF9C"/>
      </colorScale>
    </cfRule>
  </conditionalFormatting>
  <conditionalFormatting sqref="M23">
    <cfRule type="containsText" dxfId="1634" priority="93" operator="containsText" text="Moderado">
      <formula>NOT(ISERROR(SEARCH("Moderado",M23)))</formula>
    </cfRule>
    <cfRule type="containsText" dxfId="1633" priority="107" operator="containsText" text="Bajo">
      <formula>NOT(ISERROR(SEARCH("Bajo",M23)))</formula>
    </cfRule>
    <cfRule type="containsText" dxfId="1632" priority="108" operator="containsText" text="Moderado">
      <formula>NOT(ISERROR(SEARCH("Moderado",M23)))</formula>
    </cfRule>
    <cfRule type="containsText" dxfId="1631" priority="109" operator="containsText" text="Alto">
      <formula>NOT(ISERROR(SEARCH("Alto",M23)))</formula>
    </cfRule>
    <cfRule type="containsText" dxfId="1630" priority="110" operator="containsText" text="Extremo">
      <formula>NOT(ISERROR(SEARCH("Extremo",M23)))</formula>
    </cfRule>
    <cfRule type="colorScale" priority="111">
      <colorScale>
        <cfvo type="min"/>
        <cfvo type="max"/>
        <color rgb="FFFF7128"/>
        <color rgb="FFFFEF9C"/>
      </colorScale>
    </cfRule>
  </conditionalFormatting>
  <conditionalFormatting sqref="H23">
    <cfRule type="containsText" dxfId="1629" priority="94" operator="containsText" text="Muy Alta">
      <formula>NOT(ISERROR(SEARCH("Muy Alta",H23)))</formula>
    </cfRule>
    <cfRule type="containsText" dxfId="1628" priority="95" operator="containsText" text="Alta">
      <formula>NOT(ISERROR(SEARCH("Alta",H23)))</formula>
    </cfRule>
    <cfRule type="containsText" dxfId="1627" priority="96" operator="containsText" text="Muy Alta">
      <formula>NOT(ISERROR(SEARCH("Muy Alta",H23)))</formula>
    </cfRule>
    <cfRule type="containsText" dxfId="1626" priority="101" operator="containsText" text="Muy Baja">
      <formula>NOT(ISERROR(SEARCH("Muy Baja",H23)))</formula>
    </cfRule>
    <cfRule type="containsText" dxfId="1625" priority="102" operator="containsText" text="Baja">
      <formula>NOT(ISERROR(SEARCH("Baja",H23)))</formula>
    </cfRule>
    <cfRule type="containsText" dxfId="1624" priority="103" operator="containsText" text="Media">
      <formula>NOT(ISERROR(SEARCH("Media",H23)))</formula>
    </cfRule>
    <cfRule type="containsText" dxfId="1623" priority="104" operator="containsText" text="Alta">
      <formula>NOT(ISERROR(SEARCH("Alta",H23)))</formula>
    </cfRule>
    <cfRule type="containsText" dxfId="1622" priority="106" operator="containsText" text="Muy Alta">
      <formula>NOT(ISERROR(SEARCH("Muy Alta",H23)))</formula>
    </cfRule>
  </conditionalFormatting>
  <conditionalFormatting sqref="I23">
    <cfRule type="containsText" dxfId="1621" priority="97" operator="containsText" text="Catastrófico">
      <formula>NOT(ISERROR(SEARCH("Catastrófico",I23)))</formula>
    </cfRule>
    <cfRule type="containsText" dxfId="1620" priority="98" operator="containsText" text="Mayor">
      <formula>NOT(ISERROR(SEARCH("Mayor",I23)))</formula>
    </cfRule>
    <cfRule type="containsText" dxfId="1619" priority="99" operator="containsText" text="Menor">
      <formula>NOT(ISERROR(SEARCH("Menor",I23)))</formula>
    </cfRule>
    <cfRule type="containsText" dxfId="1618" priority="100" operator="containsText" text="Leve">
      <formula>NOT(ISERROR(SEARCH("Leve",I23)))</formula>
    </cfRule>
    <cfRule type="containsText" dxfId="1617" priority="105" operator="containsText" text="Moderado">
      <formula>NOT(ISERROR(SEARCH("Moderado",I23)))</formula>
    </cfRule>
  </conditionalFormatting>
  <conditionalFormatting sqref="K23">
    <cfRule type="containsText" dxfId="1616" priority="92" operator="containsText" text="Media">
      <formula>NOT(ISERROR(SEARCH("Media",K23)))</formula>
    </cfRule>
  </conditionalFormatting>
  <conditionalFormatting sqref="L23">
    <cfRule type="containsText" dxfId="1615" priority="91" operator="containsText" text="Moderado">
      <formula>NOT(ISERROR(SEARCH("Moderado",L23)))</formula>
    </cfRule>
  </conditionalFormatting>
  <conditionalFormatting sqref="J23">
    <cfRule type="containsText" dxfId="1614" priority="90" operator="containsText" text="Moderado">
      <formula>NOT(ISERROR(SEARCH("Moderado",J23)))</formula>
    </cfRule>
  </conditionalFormatting>
  <conditionalFormatting sqref="J23">
    <cfRule type="containsText" dxfId="1613" priority="88" operator="containsText" text="Bajo">
      <formula>NOT(ISERROR(SEARCH("Bajo",J23)))</formula>
    </cfRule>
    <cfRule type="containsText" dxfId="1612" priority="89" operator="containsText" text="Extremo">
      <formula>NOT(ISERROR(SEARCH("Extremo",J23)))</formula>
    </cfRule>
  </conditionalFormatting>
  <conditionalFormatting sqref="K23">
    <cfRule type="containsText" dxfId="1611" priority="86" operator="containsText" text="Baja">
      <formula>NOT(ISERROR(SEARCH("Baja",K23)))</formula>
    </cfRule>
    <cfRule type="containsText" dxfId="1610" priority="87" operator="containsText" text="Muy Baja">
      <formula>NOT(ISERROR(SEARCH("Muy Baja",K23)))</formula>
    </cfRule>
  </conditionalFormatting>
  <conditionalFormatting sqref="K23">
    <cfRule type="containsText" dxfId="1609" priority="84" operator="containsText" text="Muy Alta">
      <formula>NOT(ISERROR(SEARCH("Muy Alta",K23)))</formula>
    </cfRule>
    <cfRule type="containsText" dxfId="1608" priority="85" operator="containsText" text="Alta">
      <formula>NOT(ISERROR(SEARCH("Alta",K23)))</formula>
    </cfRule>
  </conditionalFormatting>
  <conditionalFormatting sqref="L24">
    <cfRule type="containsText" dxfId="1607" priority="31" operator="containsText" text="Catastrófico">
      <formula>NOT(ISERROR(SEARCH("Catastrófico",L24)))</formula>
    </cfRule>
    <cfRule type="containsText" dxfId="1606" priority="32" operator="containsText" text="Mayor">
      <formula>NOT(ISERROR(SEARCH("Mayor",L24)))</formula>
    </cfRule>
    <cfRule type="containsText" dxfId="1605" priority="33" operator="containsText" text="Menor">
      <formula>NOT(ISERROR(SEARCH("Menor",L24)))</formula>
    </cfRule>
    <cfRule type="containsText" dxfId="1604" priority="34" operator="containsText" text="Leve">
      <formula>NOT(ISERROR(SEARCH("Leve",L24)))</formula>
    </cfRule>
  </conditionalFormatting>
  <conditionalFormatting sqref="K24:L24">
    <cfRule type="containsText" dxfId="1603" priority="74" operator="containsText" text="3- Moderado">
      <formula>NOT(ISERROR(SEARCH("3- Moderado",K24)))</formula>
    </cfRule>
    <cfRule type="containsText" dxfId="1602" priority="75" operator="containsText" text="6- Moderado">
      <formula>NOT(ISERROR(SEARCH("6- Moderado",K24)))</formula>
    </cfRule>
    <cfRule type="containsText" dxfId="1601" priority="76" operator="containsText" text="4- Moderado">
      <formula>NOT(ISERROR(SEARCH("4- Moderado",K24)))</formula>
    </cfRule>
    <cfRule type="containsText" dxfId="1600" priority="77" operator="containsText" text="3- Bajo">
      <formula>NOT(ISERROR(SEARCH("3- Bajo",K24)))</formula>
    </cfRule>
    <cfRule type="containsText" dxfId="1599" priority="78" operator="containsText" text="4- Bajo">
      <formula>NOT(ISERROR(SEARCH("4- Bajo",K24)))</formula>
    </cfRule>
    <cfRule type="containsText" dxfId="1598" priority="79" operator="containsText" text="1- Bajo">
      <formula>NOT(ISERROR(SEARCH("1- Bajo",K24)))</formula>
    </cfRule>
  </conditionalFormatting>
  <conditionalFormatting sqref="H24:I24">
    <cfRule type="containsText" dxfId="1597" priority="68" operator="containsText" text="3- Moderado">
      <formula>NOT(ISERROR(SEARCH("3- Moderado",H24)))</formula>
    </cfRule>
    <cfRule type="containsText" dxfId="1596" priority="69" operator="containsText" text="6- Moderado">
      <formula>NOT(ISERROR(SEARCH("6- Moderado",H24)))</formula>
    </cfRule>
    <cfRule type="containsText" dxfId="1595" priority="70" operator="containsText" text="4- Moderado">
      <formula>NOT(ISERROR(SEARCH("4- Moderado",H24)))</formula>
    </cfRule>
    <cfRule type="containsText" dxfId="1594" priority="71" operator="containsText" text="3- Bajo">
      <formula>NOT(ISERROR(SEARCH("3- Bajo",H24)))</formula>
    </cfRule>
    <cfRule type="containsText" dxfId="1593" priority="72" operator="containsText" text="4- Bajo">
      <formula>NOT(ISERROR(SEARCH("4- Bajo",H24)))</formula>
    </cfRule>
    <cfRule type="containsText" dxfId="1592" priority="73" operator="containsText" text="1- Bajo">
      <formula>NOT(ISERROR(SEARCH("1- Bajo",H24)))</formula>
    </cfRule>
  </conditionalFormatting>
  <conditionalFormatting sqref="J24">
    <cfRule type="containsText" dxfId="1591" priority="63" operator="containsText" text="Bajo">
      <formula>NOT(ISERROR(SEARCH("Bajo",J24)))</formula>
    </cfRule>
    <cfRule type="containsText" dxfId="1590" priority="64" operator="containsText" text="Moderado">
      <formula>NOT(ISERROR(SEARCH("Moderado",J24)))</formula>
    </cfRule>
    <cfRule type="containsText" dxfId="1589" priority="65" operator="containsText" text="Alto">
      <formula>NOT(ISERROR(SEARCH("Alto",J24)))</formula>
    </cfRule>
    <cfRule type="containsText" dxfId="1588" priority="66" operator="containsText" text="Extremo">
      <formula>NOT(ISERROR(SEARCH("Extremo",J24)))</formula>
    </cfRule>
    <cfRule type="colorScale" priority="67">
      <colorScale>
        <cfvo type="min"/>
        <cfvo type="max"/>
        <color rgb="FFFF7128"/>
        <color rgb="FFFFEF9C"/>
      </colorScale>
    </cfRule>
  </conditionalFormatting>
  <conditionalFormatting sqref="M24">
    <cfRule type="containsText" dxfId="1587" priority="44" operator="containsText" text="Moderado">
      <formula>NOT(ISERROR(SEARCH("Moderado",M24)))</formula>
    </cfRule>
    <cfRule type="containsText" dxfId="1586" priority="58" operator="containsText" text="Bajo">
      <formula>NOT(ISERROR(SEARCH("Bajo",M24)))</formula>
    </cfRule>
    <cfRule type="containsText" dxfId="1585" priority="59" operator="containsText" text="Moderado">
      <formula>NOT(ISERROR(SEARCH("Moderado",M24)))</formula>
    </cfRule>
    <cfRule type="containsText" dxfId="1584" priority="60" operator="containsText" text="Alto">
      <formula>NOT(ISERROR(SEARCH("Alto",M24)))</formula>
    </cfRule>
    <cfRule type="containsText" dxfId="1583" priority="61" operator="containsText" text="Extremo">
      <formula>NOT(ISERROR(SEARCH("Extremo",M24)))</formula>
    </cfRule>
    <cfRule type="colorScale" priority="62">
      <colorScale>
        <cfvo type="min"/>
        <cfvo type="max"/>
        <color rgb="FFFF7128"/>
        <color rgb="FFFFEF9C"/>
      </colorScale>
    </cfRule>
  </conditionalFormatting>
  <conditionalFormatting sqref="H24">
    <cfRule type="containsText" dxfId="1582" priority="45" operator="containsText" text="Muy Alta">
      <formula>NOT(ISERROR(SEARCH("Muy Alta",H24)))</formula>
    </cfRule>
    <cfRule type="containsText" dxfId="1581" priority="46" operator="containsText" text="Alta">
      <formula>NOT(ISERROR(SEARCH("Alta",H24)))</formula>
    </cfRule>
    <cfRule type="containsText" dxfId="1580" priority="47" operator="containsText" text="Muy Alta">
      <formula>NOT(ISERROR(SEARCH("Muy Alta",H24)))</formula>
    </cfRule>
    <cfRule type="containsText" dxfId="1579" priority="52" operator="containsText" text="Muy Baja">
      <formula>NOT(ISERROR(SEARCH("Muy Baja",H24)))</formula>
    </cfRule>
    <cfRule type="containsText" dxfId="1578" priority="53" operator="containsText" text="Baja">
      <formula>NOT(ISERROR(SEARCH("Baja",H24)))</formula>
    </cfRule>
    <cfRule type="containsText" dxfId="1577" priority="54" operator="containsText" text="Media">
      <formula>NOT(ISERROR(SEARCH("Media",H24)))</formula>
    </cfRule>
    <cfRule type="containsText" dxfId="1576" priority="55" operator="containsText" text="Alta">
      <formula>NOT(ISERROR(SEARCH("Alta",H24)))</formula>
    </cfRule>
    <cfRule type="containsText" dxfId="1575" priority="57" operator="containsText" text="Muy Alta">
      <formula>NOT(ISERROR(SEARCH("Muy Alta",H24)))</formula>
    </cfRule>
  </conditionalFormatting>
  <conditionalFormatting sqref="I24">
    <cfRule type="containsText" dxfId="1574" priority="48" operator="containsText" text="Catastrófico">
      <formula>NOT(ISERROR(SEARCH("Catastrófico",I24)))</formula>
    </cfRule>
    <cfRule type="containsText" dxfId="1573" priority="49" operator="containsText" text="Mayor">
      <formula>NOT(ISERROR(SEARCH("Mayor",I24)))</formula>
    </cfRule>
    <cfRule type="containsText" dxfId="1572" priority="50" operator="containsText" text="Menor">
      <formula>NOT(ISERROR(SEARCH("Menor",I24)))</formula>
    </cfRule>
    <cfRule type="containsText" dxfId="1571" priority="51" operator="containsText" text="Leve">
      <formula>NOT(ISERROR(SEARCH("Leve",I24)))</formula>
    </cfRule>
    <cfRule type="containsText" dxfId="1570" priority="56" operator="containsText" text="Moderado">
      <formula>NOT(ISERROR(SEARCH("Moderado",I24)))</formula>
    </cfRule>
  </conditionalFormatting>
  <conditionalFormatting sqref="K24">
    <cfRule type="containsText" dxfId="1569" priority="43" operator="containsText" text="Media">
      <formula>NOT(ISERROR(SEARCH("Media",K24)))</formula>
    </cfRule>
  </conditionalFormatting>
  <conditionalFormatting sqref="L24">
    <cfRule type="containsText" dxfId="1568" priority="42" operator="containsText" text="Moderado">
      <formula>NOT(ISERROR(SEARCH("Moderado",L24)))</formula>
    </cfRule>
  </conditionalFormatting>
  <conditionalFormatting sqref="J24">
    <cfRule type="containsText" dxfId="1567" priority="41" operator="containsText" text="Moderado">
      <formula>NOT(ISERROR(SEARCH("Moderado",J24)))</formula>
    </cfRule>
  </conditionalFormatting>
  <conditionalFormatting sqref="J24">
    <cfRule type="containsText" dxfId="1566" priority="39" operator="containsText" text="Bajo">
      <formula>NOT(ISERROR(SEARCH("Bajo",J24)))</formula>
    </cfRule>
    <cfRule type="containsText" dxfId="1565" priority="40" operator="containsText" text="Extremo">
      <formula>NOT(ISERROR(SEARCH("Extremo",J24)))</formula>
    </cfRule>
  </conditionalFormatting>
  <conditionalFormatting sqref="K24">
    <cfRule type="containsText" dxfId="1564" priority="37" operator="containsText" text="Baja">
      <formula>NOT(ISERROR(SEARCH("Baja",K24)))</formula>
    </cfRule>
    <cfRule type="containsText" dxfId="1563" priority="38" operator="containsText" text="Muy Baja">
      <formula>NOT(ISERROR(SEARCH("Muy Baja",K24)))</formula>
    </cfRule>
  </conditionalFormatting>
  <conditionalFormatting sqref="K24">
    <cfRule type="containsText" dxfId="1562" priority="35" operator="containsText" text="Muy Alta">
      <formula>NOT(ISERROR(SEARCH("Muy Alta",K24)))</formula>
    </cfRule>
    <cfRule type="containsText" dxfId="1561" priority="36" operator="containsText" text="Alta">
      <formula>NOT(ISERROR(SEARCH("Alta",K24)))</formula>
    </cfRule>
  </conditionalFormatting>
  <conditionalFormatting sqref="N24">
    <cfRule type="containsText" dxfId="1560" priority="25" operator="containsText" text="3- Moderado">
      <formula>NOT(ISERROR(SEARCH("3- Moderado",N24)))</formula>
    </cfRule>
    <cfRule type="containsText" dxfId="1559" priority="26" operator="containsText" text="6- Moderado">
      <formula>NOT(ISERROR(SEARCH("6- Moderado",N24)))</formula>
    </cfRule>
    <cfRule type="containsText" dxfId="1558" priority="27" operator="containsText" text="4- Moderado">
      <formula>NOT(ISERROR(SEARCH("4- Moderado",N24)))</formula>
    </cfRule>
    <cfRule type="containsText" dxfId="1557" priority="28" operator="containsText" text="3- Bajo">
      <formula>NOT(ISERROR(SEARCH("3- Bajo",N24)))</formula>
    </cfRule>
    <cfRule type="containsText" dxfId="1556" priority="29" operator="containsText" text="4- Bajo">
      <formula>NOT(ISERROR(SEARCH("4- Bajo",N24)))</formula>
    </cfRule>
    <cfRule type="containsText" dxfId="1555" priority="30" operator="containsText" text="1- Bajo">
      <formula>NOT(ISERROR(SEARCH("1- Bajo",N24)))</formula>
    </cfRule>
  </conditionalFormatting>
  <conditionalFormatting sqref="J20:J21">
    <cfRule type="containsText" dxfId="1554" priority="1189" operator="containsText" text="Bajo">
      <formula>NOT(ISERROR(SEARCH("Bajo",J20)))</formula>
    </cfRule>
    <cfRule type="containsText" dxfId="1553" priority="1190" operator="containsText" text="Moderado">
      <formula>NOT(ISERROR(SEARCH("Moderado",J20)))</formula>
    </cfRule>
    <cfRule type="containsText" dxfId="1552" priority="1191" operator="containsText" text="Alto">
      <formula>NOT(ISERROR(SEARCH("Alto",J20)))</formula>
    </cfRule>
    <cfRule type="containsText" dxfId="1551" priority="1192" operator="containsText" text="Extremo">
      <formula>NOT(ISERROR(SEARCH("Extremo",J20)))</formula>
    </cfRule>
    <cfRule type="colorScale" priority="1193">
      <colorScale>
        <cfvo type="min"/>
        <cfvo type="max"/>
        <color rgb="FFFF7128"/>
        <color rgb="FFFFEF9C"/>
      </colorScale>
    </cfRule>
  </conditionalFormatting>
  <conditionalFormatting sqref="M20:M21">
    <cfRule type="containsText" dxfId="1550" priority="1194" operator="containsText" text="Moderado">
      <formula>NOT(ISERROR(SEARCH("Moderado",M20)))</formula>
    </cfRule>
    <cfRule type="containsText" dxfId="1549" priority="1195" operator="containsText" text="Bajo">
      <formula>NOT(ISERROR(SEARCH("Bajo",M20)))</formula>
    </cfRule>
    <cfRule type="containsText" dxfId="1548" priority="1196" operator="containsText" text="Moderado">
      <formula>NOT(ISERROR(SEARCH("Moderado",M20)))</formula>
    </cfRule>
    <cfRule type="containsText" dxfId="1547" priority="1197" operator="containsText" text="Alto">
      <formula>NOT(ISERROR(SEARCH("Alto",M20)))</formula>
    </cfRule>
    <cfRule type="containsText" dxfId="1546" priority="1198" operator="containsText" text="Extremo">
      <formula>NOT(ISERROR(SEARCH("Extremo",M20)))</formula>
    </cfRule>
    <cfRule type="colorScale" priority="1199">
      <colorScale>
        <cfvo type="min"/>
        <cfvo type="max"/>
        <color rgb="FFFF7128"/>
        <color rgb="FFFFEF9C"/>
      </colorScale>
    </cfRule>
  </conditionalFormatting>
  <conditionalFormatting sqref="R10:T10">
    <cfRule type="containsText" dxfId="1545" priority="19" operator="containsText" text="3- Moderado">
      <formula>NOT(ISERROR(SEARCH("3- Moderado",R10)))</formula>
    </cfRule>
    <cfRule type="containsText" dxfId="1544" priority="20" operator="containsText" text="6- Moderado">
      <formula>NOT(ISERROR(SEARCH("6- Moderado",R10)))</formula>
    </cfRule>
    <cfRule type="containsText" dxfId="1543" priority="21" operator="containsText" text="4- Moderado">
      <formula>NOT(ISERROR(SEARCH("4- Moderado",R10)))</formula>
    </cfRule>
    <cfRule type="containsText" dxfId="1542" priority="22" operator="containsText" text="3- Bajo">
      <formula>NOT(ISERROR(SEARCH("3- Bajo",R10)))</formula>
    </cfRule>
    <cfRule type="containsText" dxfId="1541" priority="23" operator="containsText" text="4- Bajo">
      <formula>NOT(ISERROR(SEARCH("4- Bajo",R10)))</formula>
    </cfRule>
    <cfRule type="containsText" dxfId="1540" priority="24" operator="containsText" text="1- Bajo">
      <formula>NOT(ISERROR(SEARCH("1- Bajo",R10)))</formula>
    </cfRule>
  </conditionalFormatting>
  <conditionalFormatting sqref="Q15:S15">
    <cfRule type="containsText" dxfId="1539" priority="13" operator="containsText" text="3- Moderado">
      <formula>NOT(ISERROR(SEARCH("3- Moderado",Q15)))</formula>
    </cfRule>
    <cfRule type="containsText" dxfId="1538" priority="14" operator="containsText" text="6- Moderado">
      <formula>NOT(ISERROR(SEARCH("6- Moderado",Q15)))</formula>
    </cfRule>
    <cfRule type="containsText" dxfId="1537" priority="15" operator="containsText" text="4- Moderado">
      <formula>NOT(ISERROR(SEARCH("4- Moderado",Q15)))</formula>
    </cfRule>
    <cfRule type="containsText" dxfId="1536" priority="16" operator="containsText" text="3- Bajo">
      <formula>NOT(ISERROR(SEARCH("3- Bajo",Q15)))</formula>
    </cfRule>
    <cfRule type="containsText" dxfId="1535" priority="17" operator="containsText" text="4- Bajo">
      <formula>NOT(ISERROR(SEARCH("4- Bajo",Q15)))</formula>
    </cfRule>
    <cfRule type="containsText" dxfId="1534" priority="18" operator="containsText" text="1- Bajo">
      <formula>NOT(ISERROR(SEARCH("1- Bajo",Q15)))</formula>
    </cfRule>
  </conditionalFormatting>
  <conditionalFormatting sqref="Q20:S20">
    <cfRule type="containsText" dxfId="1533" priority="7" operator="containsText" text="3- Moderado">
      <formula>NOT(ISERROR(SEARCH("3- Moderado",Q20)))</formula>
    </cfRule>
    <cfRule type="containsText" dxfId="1532" priority="8" operator="containsText" text="6- Moderado">
      <formula>NOT(ISERROR(SEARCH("6- Moderado",Q20)))</formula>
    </cfRule>
    <cfRule type="containsText" dxfId="1531" priority="9" operator="containsText" text="4- Moderado">
      <formula>NOT(ISERROR(SEARCH("4- Moderado",Q20)))</formula>
    </cfRule>
    <cfRule type="containsText" dxfId="1530" priority="10" operator="containsText" text="3- Bajo">
      <formula>NOT(ISERROR(SEARCH("3- Bajo",Q20)))</formula>
    </cfRule>
    <cfRule type="containsText" dxfId="1529" priority="11" operator="containsText" text="4- Bajo">
      <formula>NOT(ISERROR(SEARCH("4- Bajo",Q20)))</formula>
    </cfRule>
    <cfRule type="containsText" dxfId="1528" priority="12" operator="containsText" text="1- Bajo">
      <formula>NOT(ISERROR(SEARCH("1- Bajo",Q20)))</formula>
    </cfRule>
  </conditionalFormatting>
  <conditionalFormatting sqref="O10">
    <cfRule type="containsText" dxfId="1527" priority="1" operator="containsText" text="3- Moderado">
      <formula>NOT(ISERROR(SEARCH("3- Moderado",O10)))</formula>
    </cfRule>
    <cfRule type="containsText" dxfId="1526" priority="2" operator="containsText" text="6- Moderado">
      <formula>NOT(ISERROR(SEARCH("6- Moderado",O10)))</formula>
    </cfRule>
    <cfRule type="containsText" dxfId="1525" priority="3" operator="containsText" text="4- Moderado">
      <formula>NOT(ISERROR(SEARCH("4- Moderado",O10)))</formula>
    </cfRule>
    <cfRule type="containsText" dxfId="1524" priority="4" operator="containsText" text="3- Bajo">
      <formula>NOT(ISERROR(SEARCH("3- Bajo",O10)))</formula>
    </cfRule>
    <cfRule type="containsText" dxfId="1523" priority="5" operator="containsText" text="4- Bajo">
      <formula>NOT(ISERROR(SEARCH("4- Bajo",O10)))</formula>
    </cfRule>
    <cfRule type="containsText" dxfId="1522" priority="6" operator="containsText" text="1- Bajo">
      <formula>NOT(ISERROR(SEARCH("1- Bajo",O10)))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JR24"/>
  <sheetViews>
    <sheetView tabSelected="1" topLeftCell="G4" zoomScale="70" zoomScaleNormal="70" workbookViewId="0">
      <selection activeCell="Q5" sqref="Q5"/>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style="262" customWidth="1"/>
    <col min="16" max="16" width="16.5703125" customWidth="1"/>
    <col min="17" max="17" width="14.28515625" customWidth="1"/>
    <col min="18" max="19" width="18" customWidth="1"/>
    <col min="20" max="20" width="44.85546875" style="90" customWidth="1"/>
    <col min="21" max="176" width="11.42578125" style="106"/>
  </cols>
  <sheetData>
    <row r="1" spans="1:278" s="136" customFormat="1" ht="16.5" customHeight="1" x14ac:dyDescent="0.3">
      <c r="A1" s="593"/>
      <c r="B1" s="594"/>
      <c r="C1" s="594"/>
      <c r="D1" s="722" t="s">
        <v>689</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391"/>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273"/>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260"/>
      <c r="P5" s="1"/>
      <c r="Q5" s="1"/>
      <c r="R5" s="1"/>
      <c r="S5" s="1"/>
      <c r="T5" s="273"/>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260"/>
      <c r="P6" s="1"/>
      <c r="Q6" s="1"/>
      <c r="R6" s="1"/>
      <c r="S6" s="1"/>
      <c r="T6" s="273"/>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690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392" t="s">
        <v>10</v>
      </c>
      <c r="F8" s="392" t="s">
        <v>11</v>
      </c>
      <c r="G8" s="392"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O9" s="261"/>
      <c r="T9" s="274"/>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34.25" customHeight="1" x14ac:dyDescent="0.2">
      <c r="A10" s="712">
        <f>'Mapa Final'!A10</f>
        <v>1</v>
      </c>
      <c r="B10" s="683" t="str">
        <f>'Mapa Final'!B10</f>
        <v>Inexactitud de la información</v>
      </c>
      <c r="C10" s="694" t="str">
        <f>'Mapa Final'!C10</f>
        <v>Incumplimiento de las metas establecidas</v>
      </c>
      <c r="D10" s="694"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94" t="str">
        <f>+'Mapa Final'!E10:E15</f>
        <v xml:space="preserve">Deficiencia en la planta de personal asignada para esta labor- </v>
      </c>
      <c r="F10" s="694"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694" t="str">
        <f>'Mapa Final'!G10</f>
        <v>Ejecución y Administración de Procesos</v>
      </c>
      <c r="H10" s="686" t="str">
        <f>'Mapa Final'!I10</f>
        <v>Media</v>
      </c>
      <c r="I10" s="686" t="str">
        <f>'Mapa Final'!L10</f>
        <v>Moderado</v>
      </c>
      <c r="J10" s="686" t="str">
        <f>'Mapa Final'!N10</f>
        <v>Moderado</v>
      </c>
      <c r="K10" s="698" t="str">
        <f>'Mapa Final'!AA10</f>
        <v>Media</v>
      </c>
      <c r="L10" s="698" t="str">
        <f>'Mapa Final'!AE10</f>
        <v>Moderado</v>
      </c>
      <c r="M10" s="686" t="str">
        <f>'Mapa Final'!AG10</f>
        <v>Moderado</v>
      </c>
      <c r="N10" s="698" t="str">
        <f>'Mapa Final'!AH10</f>
        <v>Aceptar</v>
      </c>
      <c r="O10" s="707" t="s">
        <v>656</v>
      </c>
      <c r="P10" s="719"/>
      <c r="Q10" s="700" t="s">
        <v>179</v>
      </c>
      <c r="R10" s="743">
        <v>44743</v>
      </c>
      <c r="S10" s="743">
        <v>44834</v>
      </c>
      <c r="T10" s="745" t="s">
        <v>674</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83.25" customHeight="1" x14ac:dyDescent="0.2">
      <c r="A11" s="713"/>
      <c r="B11" s="696"/>
      <c r="C11" s="695"/>
      <c r="D11" s="695"/>
      <c r="E11" s="695"/>
      <c r="F11" s="695"/>
      <c r="G11" s="695"/>
      <c r="H11" s="687"/>
      <c r="I11" s="687"/>
      <c r="J11" s="687"/>
      <c r="K11" s="699"/>
      <c r="L11" s="699"/>
      <c r="M11" s="687"/>
      <c r="N11" s="699"/>
      <c r="O11" s="708"/>
      <c r="P11" s="720"/>
      <c r="Q11" s="701"/>
      <c r="R11" s="744"/>
      <c r="S11" s="744"/>
      <c r="T11" s="746"/>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41.25" customHeight="1" x14ac:dyDescent="0.2">
      <c r="A12" s="713"/>
      <c r="B12" s="696"/>
      <c r="C12" s="695"/>
      <c r="D12" s="695"/>
      <c r="E12" s="695"/>
      <c r="F12" s="695"/>
      <c r="G12" s="695"/>
      <c r="H12" s="687"/>
      <c r="I12" s="687"/>
      <c r="J12" s="687"/>
      <c r="K12" s="699"/>
      <c r="L12" s="699"/>
      <c r="M12" s="687"/>
      <c r="N12" s="699"/>
      <c r="O12" s="708"/>
      <c r="P12" s="720"/>
      <c r="Q12" s="701"/>
      <c r="R12" s="744"/>
      <c r="S12" s="744"/>
      <c r="T12" s="746"/>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40.5" customHeight="1" x14ac:dyDescent="0.2">
      <c r="A13" s="713"/>
      <c r="B13" s="696"/>
      <c r="C13" s="695"/>
      <c r="D13" s="695"/>
      <c r="E13" s="695"/>
      <c r="F13" s="695"/>
      <c r="G13" s="695"/>
      <c r="H13" s="687"/>
      <c r="I13" s="687"/>
      <c r="J13" s="687"/>
      <c r="K13" s="699"/>
      <c r="L13" s="699"/>
      <c r="M13" s="687"/>
      <c r="N13" s="699"/>
      <c r="O13" s="708"/>
      <c r="P13" s="720"/>
      <c r="Q13" s="701"/>
      <c r="R13" s="744"/>
      <c r="S13" s="744"/>
      <c r="T13" s="746"/>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11.25" customHeight="1" thickBot="1" x14ac:dyDescent="0.25">
      <c r="A14" s="713"/>
      <c r="B14" s="696"/>
      <c r="C14" s="695"/>
      <c r="D14" s="695"/>
      <c r="E14" s="695"/>
      <c r="F14" s="695"/>
      <c r="G14" s="695"/>
      <c r="H14" s="687"/>
      <c r="I14" s="687"/>
      <c r="J14" s="687"/>
      <c r="K14" s="699"/>
      <c r="L14" s="699"/>
      <c r="M14" s="687"/>
      <c r="N14" s="699"/>
      <c r="O14" s="709"/>
      <c r="P14" s="721"/>
      <c r="Q14" s="702"/>
      <c r="R14" s="744"/>
      <c r="S14" s="744"/>
      <c r="T14" s="74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68" customHeight="1" x14ac:dyDescent="0.2">
      <c r="A15" s="712">
        <f>+'Mapa Final'!A16</f>
        <v>2</v>
      </c>
      <c r="B15" s="683" t="str">
        <f>+'Mapa Final'!B16</f>
        <v>Inexactitud en la liquidación de sueldos y cesantías</v>
      </c>
      <c r="C15" s="715" t="str">
        <f>'Mapa Final'!C16</f>
        <v>Afectación Económica</v>
      </c>
      <c r="D15" s="715"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94" t="str">
        <f>+'Mapa Final'!E16</f>
        <v>La parametrización del software de nómina EFINOMINA, no satisface las necesidades actuales de las novedades de personal.</v>
      </c>
      <c r="F15" s="694"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694" t="str">
        <f>'Mapa Final'!G16</f>
        <v>Ejecución y Administración de Procesos</v>
      </c>
      <c r="H15" s="686" t="str">
        <f>'Mapa Final'!I16</f>
        <v>Media</v>
      </c>
      <c r="I15" s="688" t="str">
        <f>'Mapa Final'!L16</f>
        <v>Moderado</v>
      </c>
      <c r="J15" s="688" t="str">
        <f>'Mapa Final'!N16</f>
        <v>Moderado</v>
      </c>
      <c r="K15" s="691" t="str">
        <f>'Mapa Final'!AA16</f>
        <v>Baja</v>
      </c>
      <c r="L15" s="691" t="str">
        <f>'Mapa Final'!AE16</f>
        <v>Moderado</v>
      </c>
      <c r="M15" s="686" t="str">
        <f>'Mapa Final'!AG16</f>
        <v>Moderado</v>
      </c>
      <c r="N15" s="691" t="str">
        <f>'Mapa Final'!AH16</f>
        <v>Aceptar</v>
      </c>
      <c r="O15" s="750" t="s">
        <v>665</v>
      </c>
      <c r="P15" s="700"/>
      <c r="Q15" s="707" t="s">
        <v>179</v>
      </c>
      <c r="R15" s="743">
        <v>44743</v>
      </c>
      <c r="S15" s="743">
        <v>44834</v>
      </c>
      <c r="T15" s="707" t="s">
        <v>676</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68" customHeight="1" x14ac:dyDescent="0.2">
      <c r="A16" s="713"/>
      <c r="B16" s="684"/>
      <c r="C16" s="716"/>
      <c r="D16" s="716"/>
      <c r="E16" s="695"/>
      <c r="F16" s="695"/>
      <c r="G16" s="695"/>
      <c r="H16" s="687"/>
      <c r="I16" s="689"/>
      <c r="J16" s="689"/>
      <c r="K16" s="692"/>
      <c r="L16" s="692"/>
      <c r="M16" s="687"/>
      <c r="N16" s="692"/>
      <c r="O16" s="751"/>
      <c r="P16" s="701"/>
      <c r="Q16" s="708"/>
      <c r="R16" s="744"/>
      <c r="S16" s="744"/>
      <c r="T16" s="708"/>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68" customHeight="1" x14ac:dyDescent="0.2">
      <c r="A17" s="713"/>
      <c r="B17" s="684"/>
      <c r="C17" s="716"/>
      <c r="D17" s="716"/>
      <c r="E17" s="695"/>
      <c r="F17" s="695"/>
      <c r="G17" s="695"/>
      <c r="H17" s="687"/>
      <c r="I17" s="689"/>
      <c r="J17" s="689"/>
      <c r="K17" s="692"/>
      <c r="L17" s="692"/>
      <c r="M17" s="687"/>
      <c r="N17" s="692"/>
      <c r="O17" s="751"/>
      <c r="P17" s="701"/>
      <c r="Q17" s="708"/>
      <c r="R17" s="744"/>
      <c r="S17" s="744"/>
      <c r="T17" s="708"/>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68" customHeight="1" x14ac:dyDescent="0.2">
      <c r="A18" s="713"/>
      <c r="B18" s="684"/>
      <c r="C18" s="716"/>
      <c r="D18" s="716"/>
      <c r="E18" s="695"/>
      <c r="F18" s="695"/>
      <c r="G18" s="695"/>
      <c r="H18" s="687"/>
      <c r="I18" s="689"/>
      <c r="J18" s="689"/>
      <c r="K18" s="692"/>
      <c r="L18" s="692"/>
      <c r="M18" s="687"/>
      <c r="N18" s="692"/>
      <c r="O18" s="751"/>
      <c r="P18" s="701"/>
      <c r="Q18" s="708"/>
      <c r="R18" s="744"/>
      <c r="S18" s="744"/>
      <c r="T18" s="708"/>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70.5" customHeight="1" thickBot="1" x14ac:dyDescent="0.25">
      <c r="A19" s="714"/>
      <c r="B19" s="685"/>
      <c r="C19" s="717"/>
      <c r="D19" s="717"/>
      <c r="E19" s="718"/>
      <c r="F19" s="718"/>
      <c r="G19" s="718"/>
      <c r="H19" s="697"/>
      <c r="I19" s="690"/>
      <c r="J19" s="690"/>
      <c r="K19" s="693"/>
      <c r="L19" s="693"/>
      <c r="M19" s="697"/>
      <c r="N19" s="693"/>
      <c r="O19" s="752"/>
      <c r="P19" s="702"/>
      <c r="Q19" s="709"/>
      <c r="R19" s="744"/>
      <c r="S19" s="744"/>
      <c r="T19" s="709"/>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241.5" customHeight="1" thickBot="1" x14ac:dyDescent="0.3">
      <c r="A20" s="397">
        <f>+'Mapa Final'!A20</f>
        <v>3</v>
      </c>
      <c r="B20" s="398" t="str">
        <f>+'Mapa Final'!B20</f>
        <v>Extemporaneidad y errores en la presentación de novedades de nómina por los Despachos</v>
      </c>
      <c r="C20" s="399" t="str">
        <f>'Mapa Final'!C20</f>
        <v>Vulneración de los derechos fundamentales de los ciudadanos</v>
      </c>
      <c r="D20" s="399" t="str">
        <f>'Mapa Final'!D20</f>
        <v>Ausencia de controles en el procedimiento por parte de los nominadores.</v>
      </c>
      <c r="E20" s="399" t="str">
        <f>+'Mapa Final'!E20</f>
        <v>No acatamiento de la normatividad respecto a nómina, prestaciones sociales y seguridad social.  Actos administrativos presentados de forma incompleta o erronea.</v>
      </c>
      <c r="F20" s="399"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399" t="str">
        <f>'Mapa Final'!G20</f>
        <v>Ejecución y Administración de Procesos</v>
      </c>
      <c r="H20" s="240" t="str">
        <f>'Mapa Final'!I20</f>
        <v>Baja</v>
      </c>
      <c r="I20" s="240" t="str">
        <f>'Mapa Final'!L20</f>
        <v>Menor</v>
      </c>
      <c r="J20" s="240" t="str">
        <f>'Mapa Final'!N20</f>
        <v>Moderado</v>
      </c>
      <c r="K20" s="400" t="str">
        <f>'Mapa Final'!AA20</f>
        <v>Baja</v>
      </c>
      <c r="L20" s="400" t="str">
        <f>'Mapa Final'!AE20</f>
        <v>Menor</v>
      </c>
      <c r="M20" s="240" t="str">
        <f>'Mapa Final'!AG20</f>
        <v>Moderado</v>
      </c>
      <c r="N20" s="400" t="str">
        <f>'Mapa Final'!AH20</f>
        <v>Aceptar</v>
      </c>
      <c r="O20" s="242" t="s">
        <v>667</v>
      </c>
      <c r="P20" s="243"/>
      <c r="Q20" s="401" t="s">
        <v>179</v>
      </c>
      <c r="R20" s="401">
        <v>44743</v>
      </c>
      <c r="S20" s="401">
        <v>44834</v>
      </c>
      <c r="T20" s="242" t="s">
        <v>677</v>
      </c>
      <c r="U20" s="160"/>
      <c r="V20" s="160"/>
    </row>
    <row r="21" spans="1:176" ht="279.75" customHeight="1" thickBot="1" x14ac:dyDescent="0.3">
      <c r="A21" s="402">
        <f>+'Mapa Final'!A21</f>
        <v>4</v>
      </c>
      <c r="B21" s="398" t="str">
        <f>+'Mapa Final'!B21</f>
        <v>Dilaciones en el procedimiento establecido para la recuperación de   mayores valores por conceptos de nómina</v>
      </c>
      <c r="C21" s="399" t="str">
        <f>'Mapa Final'!C21</f>
        <v>Afectación Económica</v>
      </c>
      <c r="D21" s="399" t="s">
        <v>662</v>
      </c>
      <c r="E21" s="399" t="str">
        <f>+'Mapa Final'!E21</f>
        <v>Herramientas de control respecto la gestión adelantada en cada caso y seguimiento al mismo</v>
      </c>
      <c r="F21" s="399"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399" t="str">
        <f>'Mapa Final'!G21</f>
        <v>Ejecución y Administración de Procesos</v>
      </c>
      <c r="H21" s="240" t="str">
        <f>'Mapa Final'!I21</f>
        <v>Baja</v>
      </c>
      <c r="I21" s="240" t="str">
        <f>'Mapa Final'!L21</f>
        <v>Menor</v>
      </c>
      <c r="J21" s="240" t="str">
        <f>'Mapa Final'!N21</f>
        <v>Moderado</v>
      </c>
      <c r="K21" s="400" t="str">
        <f>'Mapa Final'!AA21</f>
        <v>Baja</v>
      </c>
      <c r="L21" s="400" t="str">
        <f>'Mapa Final'!AE21</f>
        <v>Menor</v>
      </c>
      <c r="M21" s="240" t="str">
        <f>'Mapa Final'!AG21</f>
        <v>Moderado</v>
      </c>
      <c r="N21" s="400" t="str">
        <f>'Mapa Final'!AH21</f>
        <v>Aceptar</v>
      </c>
      <c r="O21" s="242" t="s">
        <v>657</v>
      </c>
      <c r="P21" s="243"/>
      <c r="Q21" s="246" t="s">
        <v>179</v>
      </c>
      <c r="R21" s="247">
        <v>44743</v>
      </c>
      <c r="S21" s="247">
        <v>44834</v>
      </c>
      <c r="T21" s="275" t="s">
        <v>670</v>
      </c>
      <c r="U21" s="160"/>
      <c r="V21" s="160"/>
    </row>
    <row r="22" spans="1:176" ht="241.5" customHeight="1" thickBot="1" x14ac:dyDescent="0.3">
      <c r="A22" s="402">
        <f>+'Mapa Final'!A23</f>
        <v>5</v>
      </c>
      <c r="B22" s="398" t="str">
        <f>+'Mapa Final'!B23</f>
        <v xml:space="preserve">Oportunidad en el trámite </v>
      </c>
      <c r="C22" s="403" t="str">
        <f>+'Mapa Final'!C23</f>
        <v>Incumplimiento de las metas establecidas</v>
      </c>
      <c r="D22" s="403" t="str">
        <f>+'Mapa Final'!D23</f>
        <v xml:space="preserve">1. Falta de personal competente y excesiva carga laboral.                                                                                                                                                                                                                                               2. Dificultad en el acceso a la información solicitada como soporte, que no se encuentra digitalizada.                                                                                                                                                                                                                                                                                               </v>
      </c>
      <c r="E22" s="399" t="str">
        <f>+'Mapa Final'!E23</f>
        <v>Falta de recurso humano  asignado a dicha labor en Talento Humano</v>
      </c>
      <c r="F22" s="399" t="str">
        <f>'Mapa Final'!F23</f>
        <v>Posibilidad de Incumplimiento de las metas establecidas, en el trámite oportuno de consultas, derechos de petición relacionados con certificaciones, por falta de recurso humano  asignado a dicha labor en el Area de Talento Humano</v>
      </c>
      <c r="G22" s="399" t="str">
        <f>'Mapa Final'!G23</f>
        <v>Ejecución y Administración de Procesos</v>
      </c>
      <c r="H22" s="240" t="str">
        <f>'Mapa Final'!I23</f>
        <v>Media</v>
      </c>
      <c r="I22" s="240" t="str">
        <f>'Mapa Final'!L23</f>
        <v>Moderado</v>
      </c>
      <c r="J22" s="240" t="str">
        <f>'Mapa Final'!N23</f>
        <v>Moderado</v>
      </c>
      <c r="K22" s="400" t="str">
        <f>'Mapa Final'!AA23</f>
        <v>Baja</v>
      </c>
      <c r="L22" s="400" t="str">
        <f>'Mapa Final'!AE23</f>
        <v>Moderado</v>
      </c>
      <c r="M22" s="240" t="str">
        <f>'Mapa Final'!AG23</f>
        <v>Moderado</v>
      </c>
      <c r="N22" s="400" t="str">
        <f>'Mapa Final'!AH23</f>
        <v>Aceptar</v>
      </c>
      <c r="O22" s="242" t="s">
        <v>658</v>
      </c>
      <c r="P22" s="243"/>
      <c r="Q22" s="246" t="s">
        <v>179</v>
      </c>
      <c r="R22" s="411">
        <v>44743</v>
      </c>
      <c r="S22" s="411">
        <v>44834</v>
      </c>
      <c r="T22" s="242" t="s">
        <v>679</v>
      </c>
      <c r="U22" s="160"/>
      <c r="V22" s="160"/>
    </row>
    <row r="23" spans="1:176" ht="240.75" customHeight="1" thickBot="1" x14ac:dyDescent="0.3">
      <c r="A23" s="404">
        <f>+'Mapa Final'!A27</f>
        <v>6</v>
      </c>
      <c r="B23" s="398" t="str">
        <f>+'Mapa Final'!B27</f>
        <v>Corrupción</v>
      </c>
      <c r="C23" s="399" t="str">
        <f>+'Mapa Final'!C27</f>
        <v>Reputacional(Corrupción)</v>
      </c>
      <c r="D23" s="399"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99" t="str">
        <f>+'Mapa Final'!E27</f>
        <v xml:space="preserve">Carencia de transparencia, etica y valores . </v>
      </c>
      <c r="F23" s="399" t="str">
        <f>+'Mapa Final'!F27</f>
        <v>Posibilidad de afectacion en la reputacion de la Entidad, por actos indebidos de  los servidores judiciales debido a  la carencia en transparencia, etica y valores.</v>
      </c>
      <c r="G23" s="399" t="str">
        <f>+'Mapa Final'!G27</f>
        <v>Fraude Interno</v>
      </c>
      <c r="H23" s="240" t="str">
        <f>'Mapa Final'!I27</f>
        <v>Media</v>
      </c>
      <c r="I23" s="240" t="str">
        <f>'Mapa Final'!L27</f>
        <v>Mayor</v>
      </c>
      <c r="J23" s="240" t="str">
        <f>'Mapa Final'!N27</f>
        <v xml:space="preserve">Alto </v>
      </c>
      <c r="K23" s="400" t="str">
        <f>'Mapa Final'!AA27</f>
        <v>Baja</v>
      </c>
      <c r="L23" s="400" t="str">
        <f>'Mapa Final'!AE27</f>
        <v>Mayor</v>
      </c>
      <c r="M23" s="240" t="str">
        <f>'Mapa Final'!AG27</f>
        <v xml:space="preserve">Alto </v>
      </c>
      <c r="N23" s="400" t="str">
        <f>'Mapa Final'!AH27</f>
        <v>Reducir(compartir)</v>
      </c>
      <c r="O23" s="242" t="s">
        <v>660</v>
      </c>
      <c r="P23" s="243"/>
      <c r="Q23" s="246" t="s">
        <v>179</v>
      </c>
      <c r="R23" s="247">
        <v>44743</v>
      </c>
      <c r="S23" s="247">
        <v>44834</v>
      </c>
      <c r="T23" s="242" t="s">
        <v>680</v>
      </c>
      <c r="U23" s="160"/>
      <c r="V23" s="160"/>
    </row>
    <row r="24" spans="1:176" ht="360" customHeight="1" thickBot="1" x14ac:dyDescent="0.3">
      <c r="A24" s="405">
        <f>+'Mapa Final'!A31</f>
        <v>7</v>
      </c>
      <c r="B24" s="406" t="str">
        <f>+'Mapa Final'!B31</f>
        <v>Oportunidad en el trámite de recobro de incapacidades y licencias, ante las EPS y ARL.</v>
      </c>
      <c r="C24" s="407" t="str">
        <f>+'Mapa Final'!C31</f>
        <v>Afectación Económica</v>
      </c>
      <c r="D24" s="407" t="s">
        <v>412</v>
      </c>
      <c r="E24" s="407" t="str">
        <f>+'Mapa Final'!E31</f>
        <v xml:space="preserve">Falta de personal asignado exclusivamente a la ejecución del procedimiento. </v>
      </c>
      <c r="F24" s="407" t="str">
        <f>+'Mapa Final'!F31</f>
        <v xml:space="preserve">Posibilidad de afectacion econominca, por falta de gestión en la ejecución del procedimiento de recobro de incapacidades y licencias, ante las EPS y ARL. Falta de personal asignado exclusivamente a la ejecución del procedimiento. </v>
      </c>
      <c r="G24" s="407" t="str">
        <f>+'Mapa Final'!G31</f>
        <v>Ejecución y Administración de Procesos</v>
      </c>
      <c r="H24" s="229" t="str">
        <f>'Mapa Final'!I31</f>
        <v>Media</v>
      </c>
      <c r="I24" s="229" t="str">
        <f>'Mapa Final'!L31</f>
        <v>Moderado</v>
      </c>
      <c r="J24" s="229" t="str">
        <f>'Mapa Final'!N31</f>
        <v>Moderado</v>
      </c>
      <c r="K24" s="408" t="str">
        <f>'Mapa Final'!AA31</f>
        <v>Baja</v>
      </c>
      <c r="L24" s="408" t="str">
        <f>'Mapa Final'!AE31</f>
        <v>Moderado</v>
      </c>
      <c r="M24" s="229" t="str">
        <f>'Mapa Final'!AG31</f>
        <v>Moderado</v>
      </c>
      <c r="N24" s="408" t="str">
        <f>'Mapa Final'!AH31</f>
        <v>Aceptar</v>
      </c>
      <c r="O24" s="394" t="s">
        <v>659</v>
      </c>
      <c r="P24" s="235"/>
      <c r="Q24" s="393" t="s">
        <v>179</v>
      </c>
      <c r="R24" s="395">
        <v>44743</v>
      </c>
      <c r="S24" s="395">
        <v>44834</v>
      </c>
      <c r="T24" s="396" t="s">
        <v>685</v>
      </c>
      <c r="U24" s="160"/>
      <c r="V24" s="160"/>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A7:B7 H25:J1048576 N15 T15">
    <cfRule type="containsText" dxfId="1521" priority="391" operator="containsText" text="3- Moderado">
      <formula>NOT(ISERROR(SEARCH("3- Moderado",A7)))</formula>
    </cfRule>
    <cfRule type="containsText" dxfId="1520" priority="392" operator="containsText" text="6- Moderado">
      <formula>NOT(ISERROR(SEARCH("6- Moderado",A7)))</formula>
    </cfRule>
    <cfRule type="containsText" dxfId="1519" priority="393" operator="containsText" text="4- Moderado">
      <formula>NOT(ISERROR(SEARCH("4- Moderado",A7)))</formula>
    </cfRule>
    <cfRule type="containsText" dxfId="1518" priority="394" operator="containsText" text="3- Bajo">
      <formula>NOT(ISERROR(SEARCH("3- Bajo",A7)))</formula>
    </cfRule>
    <cfRule type="containsText" dxfId="1517" priority="395" operator="containsText" text="4- Bajo">
      <formula>NOT(ISERROR(SEARCH("4- Bajo",A7)))</formula>
    </cfRule>
    <cfRule type="containsText" dxfId="1516" priority="396" operator="containsText" text="1- Bajo">
      <formula>NOT(ISERROR(SEARCH("1- Bajo",A7)))</formula>
    </cfRule>
  </conditionalFormatting>
  <conditionalFormatting sqref="H8:J8">
    <cfRule type="containsText" dxfId="1515" priority="384" operator="containsText" text="3- Moderado">
      <formula>NOT(ISERROR(SEARCH("3- Moderado",H8)))</formula>
    </cfRule>
    <cfRule type="containsText" dxfId="1514" priority="385" operator="containsText" text="6- Moderado">
      <formula>NOT(ISERROR(SEARCH("6- Moderado",H8)))</formula>
    </cfRule>
    <cfRule type="containsText" dxfId="1513" priority="386" operator="containsText" text="4- Moderado">
      <formula>NOT(ISERROR(SEARCH("4- Moderado",H8)))</formula>
    </cfRule>
    <cfRule type="containsText" dxfId="1512" priority="387" operator="containsText" text="3- Bajo">
      <formula>NOT(ISERROR(SEARCH("3- Bajo",H8)))</formula>
    </cfRule>
    <cfRule type="containsText" dxfId="1511" priority="388" operator="containsText" text="4- Bajo">
      <formula>NOT(ISERROR(SEARCH("4- Bajo",H8)))</formula>
    </cfRule>
    <cfRule type="containsText" dxfId="1510" priority="390" operator="containsText" text="1- Bajo">
      <formula>NOT(ISERROR(SEARCH("1- Bajo",H8)))</formula>
    </cfRule>
  </conditionalFormatting>
  <conditionalFormatting sqref="J8 J25:J1048576">
    <cfRule type="containsText" dxfId="1509" priority="373" operator="containsText" text="25- Extremo">
      <formula>NOT(ISERROR(SEARCH("25- Extremo",J8)))</formula>
    </cfRule>
    <cfRule type="containsText" dxfId="1508" priority="374" operator="containsText" text="20- Extremo">
      <formula>NOT(ISERROR(SEARCH("20- Extremo",J8)))</formula>
    </cfRule>
    <cfRule type="containsText" dxfId="1507" priority="375" operator="containsText" text="15- Extremo">
      <formula>NOT(ISERROR(SEARCH("15- Extremo",J8)))</formula>
    </cfRule>
    <cfRule type="containsText" dxfId="1506" priority="376" operator="containsText" text="10- Extremo">
      <formula>NOT(ISERROR(SEARCH("10- Extremo",J8)))</formula>
    </cfRule>
    <cfRule type="containsText" dxfId="1505" priority="377" operator="containsText" text="5- Extremo">
      <formula>NOT(ISERROR(SEARCH("5- Extremo",J8)))</formula>
    </cfRule>
    <cfRule type="containsText" dxfId="1504" priority="378" operator="containsText" text="12- Alto">
      <formula>NOT(ISERROR(SEARCH("12- Alto",J8)))</formula>
    </cfRule>
    <cfRule type="containsText" dxfId="1503" priority="379" operator="containsText" text="10- Alto">
      <formula>NOT(ISERROR(SEARCH("10- Alto",J8)))</formula>
    </cfRule>
    <cfRule type="containsText" dxfId="1502" priority="380" operator="containsText" text="9- Alto">
      <formula>NOT(ISERROR(SEARCH("9- Alto",J8)))</formula>
    </cfRule>
    <cfRule type="containsText" dxfId="1501" priority="381" operator="containsText" text="8- Alto">
      <formula>NOT(ISERROR(SEARCH("8- Alto",J8)))</formula>
    </cfRule>
    <cfRule type="containsText" dxfId="1500" priority="382" operator="containsText" text="5- Alto">
      <formula>NOT(ISERROR(SEARCH("5- Alto",J8)))</formula>
    </cfRule>
    <cfRule type="containsText" dxfId="1499" priority="383" operator="containsText" text="4- Alto">
      <formula>NOT(ISERROR(SEARCH("4- Alto",J8)))</formula>
    </cfRule>
    <cfRule type="containsText" dxfId="1498" priority="389" operator="containsText" text="2- Bajo">
      <formula>NOT(ISERROR(SEARCH("2- Bajo",J8)))</formula>
    </cfRule>
  </conditionalFormatting>
  <conditionalFormatting sqref="K10:L10 K15:L15">
    <cfRule type="containsText" dxfId="1497" priority="367" operator="containsText" text="3- Moderado">
      <formula>NOT(ISERROR(SEARCH("3- Moderado",K10)))</formula>
    </cfRule>
    <cfRule type="containsText" dxfId="1496" priority="368" operator="containsText" text="6- Moderado">
      <formula>NOT(ISERROR(SEARCH("6- Moderado",K10)))</formula>
    </cfRule>
    <cfRule type="containsText" dxfId="1495" priority="369" operator="containsText" text="4- Moderado">
      <formula>NOT(ISERROR(SEARCH("4- Moderado",K10)))</formula>
    </cfRule>
    <cfRule type="containsText" dxfId="1494" priority="370" operator="containsText" text="3- Bajo">
      <formula>NOT(ISERROR(SEARCH("3- Bajo",K10)))</formula>
    </cfRule>
    <cfRule type="containsText" dxfId="1493" priority="371" operator="containsText" text="4- Bajo">
      <formula>NOT(ISERROR(SEARCH("4- Bajo",K10)))</formula>
    </cfRule>
    <cfRule type="containsText" dxfId="1492" priority="372" operator="containsText" text="1- Bajo">
      <formula>NOT(ISERROR(SEARCH("1- Bajo",K10)))</formula>
    </cfRule>
  </conditionalFormatting>
  <conditionalFormatting sqref="H10:I10 H15:I15">
    <cfRule type="containsText" dxfId="1491" priority="361" operator="containsText" text="3- Moderado">
      <formula>NOT(ISERROR(SEARCH("3- Moderado",H10)))</formula>
    </cfRule>
    <cfRule type="containsText" dxfId="1490" priority="362" operator="containsText" text="6- Moderado">
      <formula>NOT(ISERROR(SEARCH("6- Moderado",H10)))</formula>
    </cfRule>
    <cfRule type="containsText" dxfId="1489" priority="363" operator="containsText" text="4- Moderado">
      <formula>NOT(ISERROR(SEARCH("4- Moderado",H10)))</formula>
    </cfRule>
    <cfRule type="containsText" dxfId="1488" priority="364" operator="containsText" text="3- Bajo">
      <formula>NOT(ISERROR(SEARCH("3- Bajo",H10)))</formula>
    </cfRule>
    <cfRule type="containsText" dxfId="1487" priority="365" operator="containsText" text="4- Bajo">
      <formula>NOT(ISERROR(SEARCH("4- Bajo",H10)))</formula>
    </cfRule>
    <cfRule type="containsText" dxfId="1486" priority="366" operator="containsText" text="1- Bajo">
      <formula>NOT(ISERROR(SEARCH("1- Bajo",H10)))</formula>
    </cfRule>
  </conditionalFormatting>
  <conditionalFormatting sqref="A10:E10 E15 A15:B15">
    <cfRule type="containsText" dxfId="1485" priority="355" operator="containsText" text="3- Moderado">
      <formula>NOT(ISERROR(SEARCH("3- Moderado",A10)))</formula>
    </cfRule>
    <cfRule type="containsText" dxfId="1484" priority="356" operator="containsText" text="6- Moderado">
      <formula>NOT(ISERROR(SEARCH("6- Moderado",A10)))</formula>
    </cfRule>
    <cfRule type="containsText" dxfId="1483" priority="357" operator="containsText" text="4- Moderado">
      <formula>NOT(ISERROR(SEARCH("4- Moderado",A10)))</formula>
    </cfRule>
    <cfRule type="containsText" dxfId="1482" priority="358" operator="containsText" text="3- Bajo">
      <formula>NOT(ISERROR(SEARCH("3- Bajo",A10)))</formula>
    </cfRule>
    <cfRule type="containsText" dxfId="1481" priority="359" operator="containsText" text="4- Bajo">
      <formula>NOT(ISERROR(SEARCH("4- Bajo",A10)))</formula>
    </cfRule>
    <cfRule type="containsText" dxfId="1480" priority="360" operator="containsText" text="1- Bajo">
      <formula>NOT(ISERROR(SEARCH("1- Bajo",A10)))</formula>
    </cfRule>
  </conditionalFormatting>
  <conditionalFormatting sqref="F10:G10 F15:G15">
    <cfRule type="containsText" dxfId="1479" priority="349" operator="containsText" text="3- Moderado">
      <formula>NOT(ISERROR(SEARCH("3- Moderado",F10)))</formula>
    </cfRule>
    <cfRule type="containsText" dxfId="1478" priority="350" operator="containsText" text="6- Moderado">
      <formula>NOT(ISERROR(SEARCH("6- Moderado",F10)))</formula>
    </cfRule>
    <cfRule type="containsText" dxfId="1477" priority="351" operator="containsText" text="4- Moderado">
      <formula>NOT(ISERROR(SEARCH("4- Moderado",F10)))</formula>
    </cfRule>
    <cfRule type="containsText" dxfId="1476" priority="352" operator="containsText" text="3- Bajo">
      <formula>NOT(ISERROR(SEARCH("3- Bajo",F10)))</formula>
    </cfRule>
    <cfRule type="containsText" dxfId="1475" priority="353" operator="containsText" text="4- Bajo">
      <formula>NOT(ISERROR(SEARCH("4- Bajo",F10)))</formula>
    </cfRule>
    <cfRule type="containsText" dxfId="1474" priority="354" operator="containsText" text="1- Bajo">
      <formula>NOT(ISERROR(SEARCH("1- Bajo",F10)))</formula>
    </cfRule>
  </conditionalFormatting>
  <conditionalFormatting sqref="K8">
    <cfRule type="containsText" dxfId="1473" priority="343" operator="containsText" text="3- Moderado">
      <formula>NOT(ISERROR(SEARCH("3- Moderado",K8)))</formula>
    </cfRule>
    <cfRule type="containsText" dxfId="1472" priority="344" operator="containsText" text="6- Moderado">
      <formula>NOT(ISERROR(SEARCH("6- Moderado",K8)))</formula>
    </cfRule>
    <cfRule type="containsText" dxfId="1471" priority="345" operator="containsText" text="4- Moderado">
      <formula>NOT(ISERROR(SEARCH("4- Moderado",K8)))</formula>
    </cfRule>
    <cfRule type="containsText" dxfId="1470" priority="346" operator="containsText" text="3- Bajo">
      <formula>NOT(ISERROR(SEARCH("3- Bajo",K8)))</formula>
    </cfRule>
    <cfRule type="containsText" dxfId="1469" priority="347" operator="containsText" text="4- Bajo">
      <formula>NOT(ISERROR(SEARCH("4- Bajo",K8)))</formula>
    </cfRule>
    <cfRule type="containsText" dxfId="1468" priority="348" operator="containsText" text="1- Bajo">
      <formula>NOT(ISERROR(SEARCH("1- Bajo",K8)))</formula>
    </cfRule>
  </conditionalFormatting>
  <conditionalFormatting sqref="L8">
    <cfRule type="containsText" dxfId="1467" priority="337" operator="containsText" text="3- Moderado">
      <formula>NOT(ISERROR(SEARCH("3- Moderado",L8)))</formula>
    </cfRule>
    <cfRule type="containsText" dxfId="1466" priority="338" operator="containsText" text="6- Moderado">
      <formula>NOT(ISERROR(SEARCH("6- Moderado",L8)))</formula>
    </cfRule>
    <cfRule type="containsText" dxfId="1465" priority="339" operator="containsText" text="4- Moderado">
      <formula>NOT(ISERROR(SEARCH("4- Moderado",L8)))</formula>
    </cfRule>
    <cfRule type="containsText" dxfId="1464" priority="340" operator="containsText" text="3- Bajo">
      <formula>NOT(ISERROR(SEARCH("3- Bajo",L8)))</formula>
    </cfRule>
    <cfRule type="containsText" dxfId="1463" priority="341" operator="containsText" text="4- Bajo">
      <formula>NOT(ISERROR(SEARCH("4- Bajo",L8)))</formula>
    </cfRule>
    <cfRule type="containsText" dxfId="1462" priority="342" operator="containsText" text="1- Bajo">
      <formula>NOT(ISERROR(SEARCH("1- Bajo",L8)))</formula>
    </cfRule>
  </conditionalFormatting>
  <conditionalFormatting sqref="M8">
    <cfRule type="containsText" dxfId="1461" priority="331" operator="containsText" text="3- Moderado">
      <formula>NOT(ISERROR(SEARCH("3- Moderado",M8)))</formula>
    </cfRule>
    <cfRule type="containsText" dxfId="1460" priority="332" operator="containsText" text="6- Moderado">
      <formula>NOT(ISERROR(SEARCH("6- Moderado",M8)))</formula>
    </cfRule>
    <cfRule type="containsText" dxfId="1459" priority="333" operator="containsText" text="4- Moderado">
      <formula>NOT(ISERROR(SEARCH("4- Moderado",M8)))</formula>
    </cfRule>
    <cfRule type="containsText" dxfId="1458" priority="334" operator="containsText" text="3- Bajo">
      <formula>NOT(ISERROR(SEARCH("3- Bajo",M8)))</formula>
    </cfRule>
    <cfRule type="containsText" dxfId="1457" priority="335" operator="containsText" text="4- Bajo">
      <formula>NOT(ISERROR(SEARCH("4- Bajo",M8)))</formula>
    </cfRule>
    <cfRule type="containsText" dxfId="1456" priority="336" operator="containsText" text="1- Bajo">
      <formula>NOT(ISERROR(SEARCH("1- Bajo",M8)))</formula>
    </cfRule>
  </conditionalFormatting>
  <conditionalFormatting sqref="J15:J19 J10">
    <cfRule type="containsText" dxfId="1455" priority="326" operator="containsText" text="Bajo">
      <formula>NOT(ISERROR(SEARCH("Bajo",J10)))</formula>
    </cfRule>
    <cfRule type="containsText" dxfId="1454" priority="327" operator="containsText" text="Moderado">
      <formula>NOT(ISERROR(SEARCH("Moderado",J10)))</formula>
    </cfRule>
    <cfRule type="containsText" dxfId="1453" priority="328" operator="containsText" text="Alto">
      <formula>NOT(ISERROR(SEARCH("Alto",J10)))</formula>
    </cfRule>
    <cfRule type="containsText" dxfId="1452" priority="329" operator="containsText" text="Extremo">
      <formula>NOT(ISERROR(SEARCH("Extremo",J10)))</formula>
    </cfRule>
    <cfRule type="colorScale" priority="330">
      <colorScale>
        <cfvo type="min"/>
        <cfvo type="max"/>
        <color rgb="FFFF7128"/>
        <color rgb="FFFFEF9C"/>
      </colorScale>
    </cfRule>
  </conditionalFormatting>
  <conditionalFormatting sqref="M15:M19 M10">
    <cfRule type="containsText" dxfId="1451" priority="301" operator="containsText" text="Moderado">
      <formula>NOT(ISERROR(SEARCH("Moderado",M10)))</formula>
    </cfRule>
    <cfRule type="containsText" dxfId="1450" priority="321" operator="containsText" text="Bajo">
      <formula>NOT(ISERROR(SEARCH("Bajo",M10)))</formula>
    </cfRule>
    <cfRule type="containsText" dxfId="1449" priority="322" operator="containsText" text="Moderado">
      <formula>NOT(ISERROR(SEARCH("Moderado",M10)))</formula>
    </cfRule>
    <cfRule type="containsText" dxfId="1448" priority="323" operator="containsText" text="Alto">
      <formula>NOT(ISERROR(SEARCH("Alto",M10)))</formula>
    </cfRule>
    <cfRule type="containsText" dxfId="1447" priority="324" operator="containsText" text="Extremo">
      <formula>NOT(ISERROR(SEARCH("Extremo",M10)))</formula>
    </cfRule>
    <cfRule type="colorScale" priority="325">
      <colorScale>
        <cfvo type="min"/>
        <cfvo type="max"/>
        <color rgb="FFFF7128"/>
        <color rgb="FFFFEF9C"/>
      </colorScale>
    </cfRule>
  </conditionalFormatting>
  <conditionalFormatting sqref="N20:N21 N10">
    <cfRule type="containsText" dxfId="1446" priority="315" operator="containsText" text="3- Moderado">
      <formula>NOT(ISERROR(SEARCH("3- Moderado",N10)))</formula>
    </cfRule>
    <cfRule type="containsText" dxfId="1445" priority="316" operator="containsText" text="6- Moderado">
      <formula>NOT(ISERROR(SEARCH("6- Moderado",N10)))</formula>
    </cfRule>
    <cfRule type="containsText" dxfId="1444" priority="317" operator="containsText" text="4- Moderado">
      <formula>NOT(ISERROR(SEARCH("4- Moderado",N10)))</formula>
    </cfRule>
    <cfRule type="containsText" dxfId="1443" priority="318" operator="containsText" text="3- Bajo">
      <formula>NOT(ISERROR(SEARCH("3- Bajo",N10)))</formula>
    </cfRule>
    <cfRule type="containsText" dxfId="1442" priority="319" operator="containsText" text="4- Bajo">
      <formula>NOT(ISERROR(SEARCH("4- Bajo",N10)))</formula>
    </cfRule>
    <cfRule type="containsText" dxfId="1441" priority="320" operator="containsText" text="1- Bajo">
      <formula>NOT(ISERROR(SEARCH("1- Bajo",N10)))</formula>
    </cfRule>
  </conditionalFormatting>
  <conditionalFormatting sqref="H10 H15:H19">
    <cfRule type="containsText" dxfId="1440" priority="302" operator="containsText" text="Muy Alta">
      <formula>NOT(ISERROR(SEARCH("Muy Alta",H10)))</formula>
    </cfRule>
    <cfRule type="containsText" dxfId="1439" priority="303" operator="containsText" text="Alta">
      <formula>NOT(ISERROR(SEARCH("Alta",H10)))</formula>
    </cfRule>
    <cfRule type="containsText" dxfId="1438" priority="304" operator="containsText" text="Muy Alta">
      <formula>NOT(ISERROR(SEARCH("Muy Alta",H10)))</formula>
    </cfRule>
    <cfRule type="containsText" dxfId="1437" priority="309" operator="containsText" text="Muy Baja">
      <formula>NOT(ISERROR(SEARCH("Muy Baja",H10)))</formula>
    </cfRule>
    <cfRule type="containsText" dxfId="1436" priority="310" operator="containsText" text="Baja">
      <formula>NOT(ISERROR(SEARCH("Baja",H10)))</formula>
    </cfRule>
    <cfRule type="containsText" dxfId="1435" priority="311" operator="containsText" text="Media">
      <formula>NOT(ISERROR(SEARCH("Media",H10)))</formula>
    </cfRule>
    <cfRule type="containsText" dxfId="1434" priority="312" operator="containsText" text="Alta">
      <formula>NOT(ISERROR(SEARCH("Alta",H10)))</formula>
    </cfRule>
    <cfRule type="containsText" dxfId="1433" priority="314" operator="containsText" text="Muy Alta">
      <formula>NOT(ISERROR(SEARCH("Muy Alta",H10)))</formula>
    </cfRule>
  </conditionalFormatting>
  <conditionalFormatting sqref="I10 I15:I19">
    <cfRule type="containsText" dxfId="1432" priority="305" operator="containsText" text="Catastrófico">
      <formula>NOT(ISERROR(SEARCH("Catastrófico",I10)))</formula>
    </cfRule>
    <cfRule type="containsText" dxfId="1431" priority="306" operator="containsText" text="Mayor">
      <formula>NOT(ISERROR(SEARCH("Mayor",I10)))</formula>
    </cfRule>
    <cfRule type="containsText" dxfId="1430" priority="307" operator="containsText" text="Menor">
      <formula>NOT(ISERROR(SEARCH("Menor",I10)))</formula>
    </cfRule>
    <cfRule type="containsText" dxfId="1429" priority="308" operator="containsText" text="Leve">
      <formula>NOT(ISERROR(SEARCH("Leve",I10)))</formula>
    </cfRule>
    <cfRule type="containsText" dxfId="1428" priority="313" operator="containsText" text="Moderado">
      <formula>NOT(ISERROR(SEARCH("Moderado",I10)))</formula>
    </cfRule>
  </conditionalFormatting>
  <conditionalFormatting sqref="K10 K15:K19">
    <cfRule type="containsText" dxfId="1427" priority="300" operator="containsText" text="Media">
      <formula>NOT(ISERROR(SEARCH("Media",K10)))</formula>
    </cfRule>
  </conditionalFormatting>
  <conditionalFormatting sqref="L10 L15:L19">
    <cfRule type="containsText" dxfId="1426" priority="299" operator="containsText" text="Moderado">
      <formula>NOT(ISERROR(SEARCH("Moderado",L10)))</formula>
    </cfRule>
  </conditionalFormatting>
  <conditionalFormatting sqref="C15">
    <cfRule type="containsText" dxfId="1425" priority="293" operator="containsText" text="3- Moderado">
      <formula>NOT(ISERROR(SEARCH("3- Moderado",C15)))</formula>
    </cfRule>
    <cfRule type="containsText" dxfId="1424" priority="294" operator="containsText" text="6- Moderado">
      <formula>NOT(ISERROR(SEARCH("6- Moderado",C15)))</formula>
    </cfRule>
    <cfRule type="containsText" dxfId="1423" priority="295" operator="containsText" text="4- Moderado">
      <formula>NOT(ISERROR(SEARCH("4- Moderado",C15)))</formula>
    </cfRule>
    <cfRule type="containsText" dxfId="1422" priority="296" operator="containsText" text="3- Bajo">
      <formula>NOT(ISERROR(SEARCH("3- Bajo",C15)))</formula>
    </cfRule>
    <cfRule type="containsText" dxfId="1421" priority="297" operator="containsText" text="4- Bajo">
      <formula>NOT(ISERROR(SEARCH("4- Bajo",C15)))</formula>
    </cfRule>
    <cfRule type="containsText" dxfId="1420" priority="298" operator="containsText" text="1- Bajo">
      <formula>NOT(ISERROR(SEARCH("1- Bajo",C15)))</formula>
    </cfRule>
  </conditionalFormatting>
  <conditionalFormatting sqref="D15">
    <cfRule type="containsText" dxfId="1419" priority="287" operator="containsText" text="3- Moderado">
      <formula>NOT(ISERROR(SEARCH("3- Moderado",D15)))</formula>
    </cfRule>
    <cfRule type="containsText" dxfId="1418" priority="288" operator="containsText" text="6- Moderado">
      <formula>NOT(ISERROR(SEARCH("6- Moderado",D15)))</formula>
    </cfRule>
    <cfRule type="containsText" dxfId="1417" priority="289" operator="containsText" text="4- Moderado">
      <formula>NOT(ISERROR(SEARCH("4- Moderado",D15)))</formula>
    </cfRule>
    <cfRule type="containsText" dxfId="1416" priority="290" operator="containsText" text="3- Bajo">
      <formula>NOT(ISERROR(SEARCH("3- Bajo",D15)))</formula>
    </cfRule>
    <cfRule type="containsText" dxfId="1415" priority="291" operator="containsText" text="4- Bajo">
      <formula>NOT(ISERROR(SEARCH("4- Bajo",D15)))</formula>
    </cfRule>
    <cfRule type="containsText" dxfId="1414" priority="292" operator="containsText" text="1- Bajo">
      <formula>NOT(ISERROR(SEARCH("1- Bajo",D15)))</formula>
    </cfRule>
  </conditionalFormatting>
  <conditionalFormatting sqref="J10 J15:J19">
    <cfRule type="containsText" dxfId="1413" priority="286" operator="containsText" text="Moderado">
      <formula>NOT(ISERROR(SEARCH("Moderado",J10)))</formula>
    </cfRule>
  </conditionalFormatting>
  <conditionalFormatting sqref="J10 J15:J19">
    <cfRule type="containsText" dxfId="1412" priority="284" operator="containsText" text="Bajo">
      <formula>NOT(ISERROR(SEARCH("Bajo",J10)))</formula>
    </cfRule>
    <cfRule type="containsText" dxfId="1411" priority="285" operator="containsText" text="Extremo">
      <formula>NOT(ISERROR(SEARCH("Extremo",J10)))</formula>
    </cfRule>
  </conditionalFormatting>
  <conditionalFormatting sqref="K10 K15:K19">
    <cfRule type="containsText" dxfId="1410" priority="282" operator="containsText" text="Baja">
      <formula>NOT(ISERROR(SEARCH("Baja",K10)))</formula>
    </cfRule>
    <cfRule type="containsText" dxfId="1409" priority="283" operator="containsText" text="Muy Baja">
      <formula>NOT(ISERROR(SEARCH("Muy Baja",K10)))</formula>
    </cfRule>
  </conditionalFormatting>
  <conditionalFormatting sqref="K10 K15:K19">
    <cfRule type="containsText" dxfId="1408" priority="280" operator="containsText" text="Muy Alta">
      <formula>NOT(ISERROR(SEARCH("Muy Alta",K10)))</formula>
    </cfRule>
    <cfRule type="containsText" dxfId="1407" priority="281" operator="containsText" text="Alta">
      <formula>NOT(ISERROR(SEARCH("Alta",K10)))</formula>
    </cfRule>
  </conditionalFormatting>
  <conditionalFormatting sqref="L10 L15:L19">
    <cfRule type="containsText" dxfId="1406" priority="276" operator="containsText" text="Catastrófico">
      <formula>NOT(ISERROR(SEARCH("Catastrófico",L10)))</formula>
    </cfRule>
    <cfRule type="containsText" dxfId="1405" priority="277" operator="containsText" text="Mayor">
      <formula>NOT(ISERROR(SEARCH("Mayor",L10)))</formula>
    </cfRule>
    <cfRule type="containsText" dxfId="1404" priority="278" operator="containsText" text="Menor">
      <formula>NOT(ISERROR(SEARCH("Menor",L10)))</formula>
    </cfRule>
    <cfRule type="containsText" dxfId="1403" priority="279" operator="containsText" text="Leve">
      <formula>NOT(ISERROR(SEARCH("Leve",L10)))</formula>
    </cfRule>
  </conditionalFormatting>
  <conditionalFormatting sqref="K20:L21">
    <cfRule type="containsText" dxfId="1402" priority="270" operator="containsText" text="3- Moderado">
      <formula>NOT(ISERROR(SEARCH("3- Moderado",K20)))</formula>
    </cfRule>
    <cfRule type="containsText" dxfId="1401" priority="271" operator="containsText" text="6- Moderado">
      <formula>NOT(ISERROR(SEARCH("6- Moderado",K20)))</formula>
    </cfRule>
    <cfRule type="containsText" dxfId="1400" priority="272" operator="containsText" text="4- Moderado">
      <formula>NOT(ISERROR(SEARCH("4- Moderado",K20)))</formula>
    </cfRule>
    <cfRule type="containsText" dxfId="1399" priority="273" operator="containsText" text="3- Bajo">
      <formula>NOT(ISERROR(SEARCH("3- Bajo",K20)))</formula>
    </cfRule>
    <cfRule type="containsText" dxfId="1398" priority="274" operator="containsText" text="4- Bajo">
      <formula>NOT(ISERROR(SEARCH("4- Bajo",K20)))</formula>
    </cfRule>
    <cfRule type="containsText" dxfId="1397" priority="275" operator="containsText" text="1- Bajo">
      <formula>NOT(ISERROR(SEARCH("1- Bajo",K20)))</formula>
    </cfRule>
  </conditionalFormatting>
  <conditionalFormatting sqref="H20:I21">
    <cfRule type="containsText" dxfId="1396" priority="264" operator="containsText" text="3- Moderado">
      <formula>NOT(ISERROR(SEARCH("3- Moderado",H20)))</formula>
    </cfRule>
    <cfRule type="containsText" dxfId="1395" priority="265" operator="containsText" text="6- Moderado">
      <formula>NOT(ISERROR(SEARCH("6- Moderado",H20)))</formula>
    </cfRule>
    <cfRule type="containsText" dxfId="1394" priority="266" operator="containsText" text="4- Moderado">
      <formula>NOT(ISERROR(SEARCH("4- Moderado",H20)))</formula>
    </cfRule>
    <cfRule type="containsText" dxfId="1393" priority="267" operator="containsText" text="3- Bajo">
      <formula>NOT(ISERROR(SEARCH("3- Bajo",H20)))</formula>
    </cfRule>
    <cfRule type="containsText" dxfId="1392" priority="268" operator="containsText" text="4- Bajo">
      <formula>NOT(ISERROR(SEARCH("4- Bajo",H20)))</formula>
    </cfRule>
    <cfRule type="containsText" dxfId="1391" priority="269" operator="containsText" text="1- Bajo">
      <formula>NOT(ISERROR(SEARCH("1- Bajo",H20)))</formula>
    </cfRule>
  </conditionalFormatting>
  <conditionalFormatting sqref="E20:E21 A20:B21">
    <cfRule type="containsText" dxfId="1390" priority="258" operator="containsText" text="3- Moderado">
      <formula>NOT(ISERROR(SEARCH("3- Moderado",A20)))</formula>
    </cfRule>
    <cfRule type="containsText" dxfId="1389" priority="259" operator="containsText" text="6- Moderado">
      <formula>NOT(ISERROR(SEARCH("6- Moderado",A20)))</formula>
    </cfRule>
    <cfRule type="containsText" dxfId="1388" priority="260" operator="containsText" text="4- Moderado">
      <formula>NOT(ISERROR(SEARCH("4- Moderado",A20)))</formula>
    </cfRule>
    <cfRule type="containsText" dxfId="1387" priority="261" operator="containsText" text="3- Bajo">
      <formula>NOT(ISERROR(SEARCH("3- Bajo",A20)))</formula>
    </cfRule>
    <cfRule type="containsText" dxfId="1386" priority="262" operator="containsText" text="4- Bajo">
      <formula>NOT(ISERROR(SEARCH("4- Bajo",A20)))</formula>
    </cfRule>
    <cfRule type="containsText" dxfId="1385" priority="263" operator="containsText" text="1- Bajo">
      <formula>NOT(ISERROR(SEARCH("1- Bajo",A20)))</formula>
    </cfRule>
  </conditionalFormatting>
  <conditionalFormatting sqref="F20:G21">
    <cfRule type="containsText" dxfId="1384" priority="252" operator="containsText" text="3- Moderado">
      <formula>NOT(ISERROR(SEARCH("3- Moderado",F20)))</formula>
    </cfRule>
    <cfRule type="containsText" dxfId="1383" priority="253" operator="containsText" text="6- Moderado">
      <formula>NOT(ISERROR(SEARCH("6- Moderado",F20)))</formula>
    </cfRule>
    <cfRule type="containsText" dxfId="1382" priority="254" operator="containsText" text="4- Moderado">
      <formula>NOT(ISERROR(SEARCH("4- Moderado",F20)))</formula>
    </cfRule>
    <cfRule type="containsText" dxfId="1381" priority="255" operator="containsText" text="3- Bajo">
      <formula>NOT(ISERROR(SEARCH("3- Bajo",F20)))</formula>
    </cfRule>
    <cfRule type="containsText" dxfId="1380" priority="256" operator="containsText" text="4- Bajo">
      <formula>NOT(ISERROR(SEARCH("4- Bajo",F20)))</formula>
    </cfRule>
    <cfRule type="containsText" dxfId="1379" priority="257" operator="containsText" text="1- Bajo">
      <formula>NOT(ISERROR(SEARCH("1- Bajo",F20)))</formula>
    </cfRule>
  </conditionalFormatting>
  <conditionalFormatting sqref="H20:H21">
    <cfRule type="containsText" dxfId="1378" priority="239" operator="containsText" text="Muy Alta">
      <formula>NOT(ISERROR(SEARCH("Muy Alta",H20)))</formula>
    </cfRule>
    <cfRule type="containsText" dxfId="1377" priority="240" operator="containsText" text="Alta">
      <formula>NOT(ISERROR(SEARCH("Alta",H20)))</formula>
    </cfRule>
    <cfRule type="containsText" dxfId="1376" priority="241" operator="containsText" text="Muy Alta">
      <formula>NOT(ISERROR(SEARCH("Muy Alta",H20)))</formula>
    </cfRule>
    <cfRule type="containsText" dxfId="1375" priority="246" operator="containsText" text="Muy Baja">
      <formula>NOT(ISERROR(SEARCH("Muy Baja",H20)))</formula>
    </cfRule>
    <cfRule type="containsText" dxfId="1374" priority="247" operator="containsText" text="Baja">
      <formula>NOT(ISERROR(SEARCH("Baja",H20)))</formula>
    </cfRule>
    <cfRule type="containsText" dxfId="1373" priority="248" operator="containsText" text="Media">
      <formula>NOT(ISERROR(SEARCH("Media",H20)))</formula>
    </cfRule>
    <cfRule type="containsText" dxfId="1372" priority="249" operator="containsText" text="Alta">
      <formula>NOT(ISERROR(SEARCH("Alta",H20)))</formula>
    </cfRule>
    <cfRule type="containsText" dxfId="1371" priority="251" operator="containsText" text="Muy Alta">
      <formula>NOT(ISERROR(SEARCH("Muy Alta",H20)))</formula>
    </cfRule>
  </conditionalFormatting>
  <conditionalFormatting sqref="I20:I21">
    <cfRule type="containsText" dxfId="1370" priority="242" operator="containsText" text="Catastrófico">
      <formula>NOT(ISERROR(SEARCH("Catastrófico",I20)))</formula>
    </cfRule>
    <cfRule type="containsText" dxfId="1369" priority="243" operator="containsText" text="Mayor">
      <formula>NOT(ISERROR(SEARCH("Mayor",I20)))</formula>
    </cfRule>
    <cfRule type="containsText" dxfId="1368" priority="244" operator="containsText" text="Menor">
      <formula>NOT(ISERROR(SEARCH("Menor",I20)))</formula>
    </cfRule>
    <cfRule type="containsText" dxfId="1367" priority="245" operator="containsText" text="Leve">
      <formula>NOT(ISERROR(SEARCH("Leve",I20)))</formula>
    </cfRule>
    <cfRule type="containsText" dxfId="1366" priority="250" operator="containsText" text="Moderado">
      <formula>NOT(ISERROR(SEARCH("Moderado",I20)))</formula>
    </cfRule>
  </conditionalFormatting>
  <conditionalFormatting sqref="K20:K21">
    <cfRule type="containsText" dxfId="1365" priority="238" operator="containsText" text="Media">
      <formula>NOT(ISERROR(SEARCH("Media",K20)))</formula>
    </cfRule>
  </conditionalFormatting>
  <conditionalFormatting sqref="L20:L21">
    <cfRule type="containsText" dxfId="1364" priority="237" operator="containsText" text="Moderado">
      <formula>NOT(ISERROR(SEARCH("Moderado",L20)))</formula>
    </cfRule>
  </conditionalFormatting>
  <conditionalFormatting sqref="C20:C21">
    <cfRule type="containsText" dxfId="1363" priority="231" operator="containsText" text="3- Moderado">
      <formula>NOT(ISERROR(SEARCH("3- Moderado",C20)))</formula>
    </cfRule>
    <cfRule type="containsText" dxfId="1362" priority="232" operator="containsText" text="6- Moderado">
      <formula>NOT(ISERROR(SEARCH("6- Moderado",C20)))</formula>
    </cfRule>
    <cfRule type="containsText" dxfId="1361" priority="233" operator="containsText" text="4- Moderado">
      <formula>NOT(ISERROR(SEARCH("4- Moderado",C20)))</formula>
    </cfRule>
    <cfRule type="containsText" dxfId="1360" priority="234" operator="containsText" text="3- Bajo">
      <formula>NOT(ISERROR(SEARCH("3- Bajo",C20)))</formula>
    </cfRule>
    <cfRule type="containsText" dxfId="1359" priority="235" operator="containsText" text="4- Bajo">
      <formula>NOT(ISERROR(SEARCH("4- Bajo",C20)))</formula>
    </cfRule>
    <cfRule type="containsText" dxfId="1358" priority="236" operator="containsText" text="1- Bajo">
      <formula>NOT(ISERROR(SEARCH("1- Bajo",C20)))</formula>
    </cfRule>
  </conditionalFormatting>
  <conditionalFormatting sqref="D20:D21">
    <cfRule type="containsText" dxfId="1357" priority="225" operator="containsText" text="3- Moderado">
      <formula>NOT(ISERROR(SEARCH("3- Moderado",D20)))</formula>
    </cfRule>
    <cfRule type="containsText" dxfId="1356" priority="226" operator="containsText" text="6- Moderado">
      <formula>NOT(ISERROR(SEARCH("6- Moderado",D20)))</formula>
    </cfRule>
    <cfRule type="containsText" dxfId="1355" priority="227" operator="containsText" text="4- Moderado">
      <formula>NOT(ISERROR(SEARCH("4- Moderado",D20)))</formula>
    </cfRule>
    <cfRule type="containsText" dxfId="1354" priority="228" operator="containsText" text="3- Bajo">
      <formula>NOT(ISERROR(SEARCH("3- Bajo",D20)))</formula>
    </cfRule>
    <cfRule type="containsText" dxfId="1353" priority="229" operator="containsText" text="4- Bajo">
      <formula>NOT(ISERROR(SEARCH("4- Bajo",D20)))</formula>
    </cfRule>
    <cfRule type="containsText" dxfId="1352" priority="230" operator="containsText" text="1- Bajo">
      <formula>NOT(ISERROR(SEARCH("1- Bajo",D20)))</formula>
    </cfRule>
  </conditionalFormatting>
  <conditionalFormatting sqref="J20:J21">
    <cfRule type="containsText" dxfId="1351" priority="224" operator="containsText" text="Moderado">
      <formula>NOT(ISERROR(SEARCH("Moderado",J20)))</formula>
    </cfRule>
  </conditionalFormatting>
  <conditionalFormatting sqref="J20:J21">
    <cfRule type="containsText" dxfId="1350" priority="222" operator="containsText" text="Bajo">
      <formula>NOT(ISERROR(SEARCH("Bajo",J20)))</formula>
    </cfRule>
    <cfRule type="containsText" dxfId="1349" priority="223" operator="containsText" text="Extremo">
      <formula>NOT(ISERROR(SEARCH("Extremo",J20)))</formula>
    </cfRule>
  </conditionalFormatting>
  <conditionalFormatting sqref="K20:K21">
    <cfRule type="containsText" dxfId="1348" priority="220" operator="containsText" text="Baja">
      <formula>NOT(ISERROR(SEARCH("Baja",K20)))</formula>
    </cfRule>
    <cfRule type="containsText" dxfId="1347" priority="221" operator="containsText" text="Muy Baja">
      <formula>NOT(ISERROR(SEARCH("Muy Baja",K20)))</formula>
    </cfRule>
  </conditionalFormatting>
  <conditionalFormatting sqref="K20:K21">
    <cfRule type="containsText" dxfId="1346" priority="218" operator="containsText" text="Muy Alta">
      <formula>NOT(ISERROR(SEARCH("Muy Alta",K20)))</formula>
    </cfRule>
    <cfRule type="containsText" dxfId="1345" priority="219" operator="containsText" text="Alta">
      <formula>NOT(ISERROR(SEARCH("Alta",K20)))</formula>
    </cfRule>
  </conditionalFormatting>
  <conditionalFormatting sqref="L20:L21">
    <cfRule type="containsText" dxfId="1344" priority="214" operator="containsText" text="Catastrófico">
      <formula>NOT(ISERROR(SEARCH("Catastrófico",L20)))</formula>
    </cfRule>
    <cfRule type="containsText" dxfId="1343" priority="215" operator="containsText" text="Mayor">
      <formula>NOT(ISERROR(SEARCH("Mayor",L20)))</formula>
    </cfRule>
    <cfRule type="containsText" dxfId="1342" priority="216" operator="containsText" text="Menor">
      <formula>NOT(ISERROR(SEARCH("Menor",L20)))</formula>
    </cfRule>
    <cfRule type="containsText" dxfId="1341" priority="217" operator="containsText" text="Leve">
      <formula>NOT(ISERROR(SEARCH("Leve",L20)))</formula>
    </cfRule>
  </conditionalFormatting>
  <conditionalFormatting sqref="L22">
    <cfRule type="containsText" dxfId="1340" priority="135" operator="containsText" text="Catastrófico">
      <formula>NOT(ISERROR(SEARCH("Catastrófico",L22)))</formula>
    </cfRule>
    <cfRule type="containsText" dxfId="1339" priority="136" operator="containsText" text="Mayor">
      <formula>NOT(ISERROR(SEARCH("Mayor",L22)))</formula>
    </cfRule>
    <cfRule type="containsText" dxfId="1338" priority="137" operator="containsText" text="Menor">
      <formula>NOT(ISERROR(SEARCH("Menor",L22)))</formula>
    </cfRule>
    <cfRule type="containsText" dxfId="1337" priority="138" operator="containsText" text="Leve">
      <formula>NOT(ISERROR(SEARCH("Leve",L22)))</formula>
    </cfRule>
  </conditionalFormatting>
  <conditionalFormatting sqref="N22:N23">
    <cfRule type="containsText" dxfId="1336" priority="208" operator="containsText" text="3- Moderado">
      <formula>NOT(ISERROR(SEARCH("3- Moderado",N22)))</formula>
    </cfRule>
    <cfRule type="containsText" dxfId="1335" priority="209" operator="containsText" text="6- Moderado">
      <formula>NOT(ISERROR(SEARCH("6- Moderado",N22)))</formula>
    </cfRule>
    <cfRule type="containsText" dxfId="1334" priority="210" operator="containsText" text="4- Moderado">
      <formula>NOT(ISERROR(SEARCH("4- Moderado",N22)))</formula>
    </cfRule>
    <cfRule type="containsText" dxfId="1333" priority="211" operator="containsText" text="3- Bajo">
      <formula>NOT(ISERROR(SEARCH("3- Bajo",N22)))</formula>
    </cfRule>
    <cfRule type="containsText" dxfId="1332" priority="212" operator="containsText" text="4- Bajo">
      <formula>NOT(ISERROR(SEARCH("4- Bajo",N22)))</formula>
    </cfRule>
    <cfRule type="containsText" dxfId="1331" priority="213" operator="containsText" text="1- Bajo">
      <formula>NOT(ISERROR(SEARCH("1- Bajo",N22)))</formula>
    </cfRule>
  </conditionalFormatting>
  <conditionalFormatting sqref="K22:L22">
    <cfRule type="containsText" dxfId="1330" priority="202" operator="containsText" text="3- Moderado">
      <formula>NOT(ISERROR(SEARCH("3- Moderado",K22)))</formula>
    </cfRule>
    <cfRule type="containsText" dxfId="1329" priority="203" operator="containsText" text="6- Moderado">
      <formula>NOT(ISERROR(SEARCH("6- Moderado",K22)))</formula>
    </cfRule>
    <cfRule type="containsText" dxfId="1328" priority="204" operator="containsText" text="4- Moderado">
      <formula>NOT(ISERROR(SEARCH("4- Moderado",K22)))</formula>
    </cfRule>
    <cfRule type="containsText" dxfId="1327" priority="205" operator="containsText" text="3- Bajo">
      <formula>NOT(ISERROR(SEARCH("3- Bajo",K22)))</formula>
    </cfRule>
    <cfRule type="containsText" dxfId="1326" priority="206" operator="containsText" text="4- Bajo">
      <formula>NOT(ISERROR(SEARCH("4- Bajo",K22)))</formula>
    </cfRule>
    <cfRule type="containsText" dxfId="1325" priority="207" operator="containsText" text="1- Bajo">
      <formula>NOT(ISERROR(SEARCH("1- Bajo",K22)))</formula>
    </cfRule>
  </conditionalFormatting>
  <conditionalFormatting sqref="H22:I22">
    <cfRule type="containsText" dxfId="1324" priority="196" operator="containsText" text="3- Moderado">
      <formula>NOT(ISERROR(SEARCH("3- Moderado",H22)))</formula>
    </cfRule>
    <cfRule type="containsText" dxfId="1323" priority="197" operator="containsText" text="6- Moderado">
      <formula>NOT(ISERROR(SEARCH("6- Moderado",H22)))</formula>
    </cfRule>
    <cfRule type="containsText" dxfId="1322" priority="198" operator="containsText" text="4- Moderado">
      <formula>NOT(ISERROR(SEARCH("4- Moderado",H22)))</formula>
    </cfRule>
    <cfRule type="containsText" dxfId="1321" priority="199" operator="containsText" text="3- Bajo">
      <formula>NOT(ISERROR(SEARCH("3- Bajo",H22)))</formula>
    </cfRule>
    <cfRule type="containsText" dxfId="1320" priority="200" operator="containsText" text="4- Bajo">
      <formula>NOT(ISERROR(SEARCH("4- Bajo",H22)))</formula>
    </cfRule>
    <cfRule type="containsText" dxfId="1319" priority="201" operator="containsText" text="1- Bajo">
      <formula>NOT(ISERROR(SEARCH("1- Bajo",H22)))</formula>
    </cfRule>
  </conditionalFormatting>
  <conditionalFormatting sqref="E22 A22:B22">
    <cfRule type="containsText" dxfId="1318" priority="190" operator="containsText" text="3- Moderado">
      <formula>NOT(ISERROR(SEARCH("3- Moderado",A22)))</formula>
    </cfRule>
    <cfRule type="containsText" dxfId="1317" priority="191" operator="containsText" text="6- Moderado">
      <formula>NOT(ISERROR(SEARCH("6- Moderado",A22)))</formula>
    </cfRule>
    <cfRule type="containsText" dxfId="1316" priority="192" operator="containsText" text="4- Moderado">
      <formula>NOT(ISERROR(SEARCH("4- Moderado",A22)))</formula>
    </cfRule>
    <cfRule type="containsText" dxfId="1315" priority="193" operator="containsText" text="3- Bajo">
      <formula>NOT(ISERROR(SEARCH("3- Bajo",A22)))</formula>
    </cfRule>
    <cfRule type="containsText" dxfId="1314" priority="194" operator="containsText" text="4- Bajo">
      <formula>NOT(ISERROR(SEARCH("4- Bajo",A22)))</formula>
    </cfRule>
    <cfRule type="containsText" dxfId="1313" priority="195" operator="containsText" text="1- Bajo">
      <formula>NOT(ISERROR(SEARCH("1- Bajo",A22)))</formula>
    </cfRule>
  </conditionalFormatting>
  <conditionalFormatting sqref="F22:G22">
    <cfRule type="containsText" dxfId="1312" priority="184" operator="containsText" text="3- Moderado">
      <formula>NOT(ISERROR(SEARCH("3- Moderado",F22)))</formula>
    </cfRule>
    <cfRule type="containsText" dxfId="1311" priority="185" operator="containsText" text="6- Moderado">
      <formula>NOT(ISERROR(SEARCH("6- Moderado",F22)))</formula>
    </cfRule>
    <cfRule type="containsText" dxfId="1310" priority="186" operator="containsText" text="4- Moderado">
      <formula>NOT(ISERROR(SEARCH("4- Moderado",F22)))</formula>
    </cfRule>
    <cfRule type="containsText" dxfId="1309" priority="187" operator="containsText" text="3- Bajo">
      <formula>NOT(ISERROR(SEARCH("3- Bajo",F22)))</formula>
    </cfRule>
    <cfRule type="containsText" dxfId="1308" priority="188" operator="containsText" text="4- Bajo">
      <formula>NOT(ISERROR(SEARCH("4- Bajo",F22)))</formula>
    </cfRule>
    <cfRule type="containsText" dxfId="1307" priority="189" operator="containsText" text="1- Bajo">
      <formula>NOT(ISERROR(SEARCH("1- Bajo",F22)))</formula>
    </cfRule>
  </conditionalFormatting>
  <conditionalFormatting sqref="J22">
    <cfRule type="containsText" dxfId="1306" priority="179" operator="containsText" text="Bajo">
      <formula>NOT(ISERROR(SEARCH("Bajo",J22)))</formula>
    </cfRule>
    <cfRule type="containsText" dxfId="1305" priority="180" operator="containsText" text="Moderado">
      <formula>NOT(ISERROR(SEARCH("Moderado",J22)))</formula>
    </cfRule>
    <cfRule type="containsText" dxfId="1304" priority="181" operator="containsText" text="Alto">
      <formula>NOT(ISERROR(SEARCH("Alto",J22)))</formula>
    </cfRule>
    <cfRule type="containsText" dxfId="1303" priority="182" operator="containsText" text="Extremo">
      <formula>NOT(ISERROR(SEARCH("Extremo",J22)))</formula>
    </cfRule>
    <cfRule type="colorScale" priority="183">
      <colorScale>
        <cfvo type="min"/>
        <cfvo type="max"/>
        <color rgb="FFFF7128"/>
        <color rgb="FFFFEF9C"/>
      </colorScale>
    </cfRule>
  </conditionalFormatting>
  <conditionalFormatting sqref="M22">
    <cfRule type="containsText" dxfId="1302" priority="160" operator="containsText" text="Moderado">
      <formula>NOT(ISERROR(SEARCH("Moderado",M22)))</formula>
    </cfRule>
    <cfRule type="containsText" dxfId="1301" priority="174" operator="containsText" text="Bajo">
      <formula>NOT(ISERROR(SEARCH("Bajo",M22)))</formula>
    </cfRule>
    <cfRule type="containsText" dxfId="1300" priority="175" operator="containsText" text="Moderado">
      <formula>NOT(ISERROR(SEARCH("Moderado",M22)))</formula>
    </cfRule>
    <cfRule type="containsText" dxfId="1299" priority="176" operator="containsText" text="Alto">
      <formula>NOT(ISERROR(SEARCH("Alto",M22)))</formula>
    </cfRule>
    <cfRule type="containsText" dxfId="1298" priority="177" operator="containsText" text="Extremo">
      <formula>NOT(ISERROR(SEARCH("Extremo",M22)))</formula>
    </cfRule>
    <cfRule type="colorScale" priority="178">
      <colorScale>
        <cfvo type="min"/>
        <cfvo type="max"/>
        <color rgb="FFFF7128"/>
        <color rgb="FFFFEF9C"/>
      </colorScale>
    </cfRule>
  </conditionalFormatting>
  <conditionalFormatting sqref="H22">
    <cfRule type="containsText" dxfId="1297" priority="161" operator="containsText" text="Muy Alta">
      <formula>NOT(ISERROR(SEARCH("Muy Alta",H22)))</formula>
    </cfRule>
    <cfRule type="containsText" dxfId="1296" priority="162" operator="containsText" text="Alta">
      <formula>NOT(ISERROR(SEARCH("Alta",H22)))</formula>
    </cfRule>
    <cfRule type="containsText" dxfId="1295" priority="163" operator="containsText" text="Muy Alta">
      <formula>NOT(ISERROR(SEARCH("Muy Alta",H22)))</formula>
    </cfRule>
    <cfRule type="containsText" dxfId="1294" priority="168" operator="containsText" text="Muy Baja">
      <formula>NOT(ISERROR(SEARCH("Muy Baja",H22)))</formula>
    </cfRule>
    <cfRule type="containsText" dxfId="1293" priority="169" operator="containsText" text="Baja">
      <formula>NOT(ISERROR(SEARCH("Baja",H22)))</formula>
    </cfRule>
    <cfRule type="containsText" dxfId="1292" priority="170" operator="containsText" text="Media">
      <formula>NOT(ISERROR(SEARCH("Media",H22)))</formula>
    </cfRule>
    <cfRule type="containsText" dxfId="1291" priority="171" operator="containsText" text="Alta">
      <formula>NOT(ISERROR(SEARCH("Alta",H22)))</formula>
    </cfRule>
    <cfRule type="containsText" dxfId="1290" priority="173" operator="containsText" text="Muy Alta">
      <formula>NOT(ISERROR(SEARCH("Muy Alta",H22)))</formula>
    </cfRule>
  </conditionalFormatting>
  <conditionalFormatting sqref="I22">
    <cfRule type="containsText" dxfId="1289" priority="164" operator="containsText" text="Catastrófico">
      <formula>NOT(ISERROR(SEARCH("Catastrófico",I22)))</formula>
    </cfRule>
    <cfRule type="containsText" dxfId="1288" priority="165" operator="containsText" text="Mayor">
      <formula>NOT(ISERROR(SEARCH("Mayor",I22)))</formula>
    </cfRule>
    <cfRule type="containsText" dxfId="1287" priority="166" operator="containsText" text="Menor">
      <formula>NOT(ISERROR(SEARCH("Menor",I22)))</formula>
    </cfRule>
    <cfRule type="containsText" dxfId="1286" priority="167" operator="containsText" text="Leve">
      <formula>NOT(ISERROR(SEARCH("Leve",I22)))</formula>
    </cfRule>
    <cfRule type="containsText" dxfId="1285" priority="172" operator="containsText" text="Moderado">
      <formula>NOT(ISERROR(SEARCH("Moderado",I22)))</formula>
    </cfRule>
  </conditionalFormatting>
  <conditionalFormatting sqref="K22">
    <cfRule type="containsText" dxfId="1284" priority="159" operator="containsText" text="Media">
      <formula>NOT(ISERROR(SEARCH("Media",K22)))</formula>
    </cfRule>
  </conditionalFormatting>
  <conditionalFormatting sqref="L22">
    <cfRule type="containsText" dxfId="1283" priority="158" operator="containsText" text="Moderado">
      <formula>NOT(ISERROR(SEARCH("Moderado",L22)))</formula>
    </cfRule>
  </conditionalFormatting>
  <conditionalFormatting sqref="C22">
    <cfRule type="containsText" dxfId="1282" priority="152" operator="containsText" text="3- Moderado">
      <formula>NOT(ISERROR(SEARCH("3- Moderado",C22)))</formula>
    </cfRule>
    <cfRule type="containsText" dxfId="1281" priority="153" operator="containsText" text="6- Moderado">
      <formula>NOT(ISERROR(SEARCH("6- Moderado",C22)))</formula>
    </cfRule>
    <cfRule type="containsText" dxfId="1280" priority="154" operator="containsText" text="4- Moderado">
      <formula>NOT(ISERROR(SEARCH("4- Moderado",C22)))</formula>
    </cfRule>
    <cfRule type="containsText" dxfId="1279" priority="155" operator="containsText" text="3- Bajo">
      <formula>NOT(ISERROR(SEARCH("3- Bajo",C22)))</formula>
    </cfRule>
    <cfRule type="containsText" dxfId="1278" priority="156" operator="containsText" text="4- Bajo">
      <formula>NOT(ISERROR(SEARCH("4- Bajo",C22)))</formula>
    </cfRule>
    <cfRule type="containsText" dxfId="1277" priority="157" operator="containsText" text="1- Bajo">
      <formula>NOT(ISERROR(SEARCH("1- Bajo",C22)))</formula>
    </cfRule>
  </conditionalFormatting>
  <conditionalFormatting sqref="D22">
    <cfRule type="containsText" dxfId="1276" priority="146" operator="containsText" text="3- Moderado">
      <formula>NOT(ISERROR(SEARCH("3- Moderado",D22)))</formula>
    </cfRule>
    <cfRule type="containsText" dxfId="1275" priority="147" operator="containsText" text="6- Moderado">
      <formula>NOT(ISERROR(SEARCH("6- Moderado",D22)))</formula>
    </cfRule>
    <cfRule type="containsText" dxfId="1274" priority="148" operator="containsText" text="4- Moderado">
      <formula>NOT(ISERROR(SEARCH("4- Moderado",D22)))</formula>
    </cfRule>
    <cfRule type="containsText" dxfId="1273" priority="149" operator="containsText" text="3- Bajo">
      <formula>NOT(ISERROR(SEARCH("3- Bajo",D22)))</formula>
    </cfRule>
    <cfRule type="containsText" dxfId="1272" priority="150" operator="containsText" text="4- Bajo">
      <formula>NOT(ISERROR(SEARCH("4- Bajo",D22)))</formula>
    </cfRule>
    <cfRule type="containsText" dxfId="1271" priority="151" operator="containsText" text="1- Bajo">
      <formula>NOT(ISERROR(SEARCH("1- Bajo",D22)))</formula>
    </cfRule>
  </conditionalFormatting>
  <conditionalFormatting sqref="J22">
    <cfRule type="containsText" dxfId="1270" priority="145" operator="containsText" text="Moderado">
      <formula>NOT(ISERROR(SEARCH("Moderado",J22)))</formula>
    </cfRule>
  </conditionalFormatting>
  <conditionalFormatting sqref="J22">
    <cfRule type="containsText" dxfId="1269" priority="143" operator="containsText" text="Bajo">
      <formula>NOT(ISERROR(SEARCH("Bajo",J22)))</formula>
    </cfRule>
    <cfRule type="containsText" dxfId="1268" priority="144" operator="containsText" text="Extremo">
      <formula>NOT(ISERROR(SEARCH("Extremo",J22)))</formula>
    </cfRule>
  </conditionalFormatting>
  <conditionalFormatting sqref="K22">
    <cfRule type="containsText" dxfId="1267" priority="141" operator="containsText" text="Baja">
      <formula>NOT(ISERROR(SEARCH("Baja",K22)))</formula>
    </cfRule>
    <cfRule type="containsText" dxfId="1266" priority="142" operator="containsText" text="Muy Baja">
      <formula>NOT(ISERROR(SEARCH("Muy Baja",K22)))</formula>
    </cfRule>
  </conditionalFormatting>
  <conditionalFormatting sqref="K22">
    <cfRule type="containsText" dxfId="1265" priority="139" operator="containsText" text="Muy Alta">
      <formula>NOT(ISERROR(SEARCH("Muy Alta",K22)))</formula>
    </cfRule>
    <cfRule type="containsText" dxfId="1264" priority="140" operator="containsText" text="Alta">
      <formula>NOT(ISERROR(SEARCH("Alta",K22)))</formula>
    </cfRule>
  </conditionalFormatting>
  <conditionalFormatting sqref="L23">
    <cfRule type="containsText" dxfId="1263" priority="86" operator="containsText" text="Catastrófico">
      <formula>NOT(ISERROR(SEARCH("Catastrófico",L23)))</formula>
    </cfRule>
    <cfRule type="containsText" dxfId="1262" priority="87" operator="containsText" text="Mayor">
      <formula>NOT(ISERROR(SEARCH("Mayor",L23)))</formula>
    </cfRule>
    <cfRule type="containsText" dxfId="1261" priority="88" operator="containsText" text="Menor">
      <formula>NOT(ISERROR(SEARCH("Menor",L23)))</formula>
    </cfRule>
    <cfRule type="containsText" dxfId="1260" priority="89" operator="containsText" text="Leve">
      <formula>NOT(ISERROR(SEARCH("Leve",L23)))</formula>
    </cfRule>
  </conditionalFormatting>
  <conditionalFormatting sqref="K23:L23">
    <cfRule type="containsText" dxfId="1259" priority="129" operator="containsText" text="3- Moderado">
      <formula>NOT(ISERROR(SEARCH("3- Moderado",K23)))</formula>
    </cfRule>
    <cfRule type="containsText" dxfId="1258" priority="130" operator="containsText" text="6- Moderado">
      <formula>NOT(ISERROR(SEARCH("6- Moderado",K23)))</formula>
    </cfRule>
    <cfRule type="containsText" dxfId="1257" priority="131" operator="containsText" text="4- Moderado">
      <formula>NOT(ISERROR(SEARCH("4- Moderado",K23)))</formula>
    </cfRule>
    <cfRule type="containsText" dxfId="1256" priority="132" operator="containsText" text="3- Bajo">
      <formula>NOT(ISERROR(SEARCH("3- Bajo",K23)))</formula>
    </cfRule>
    <cfRule type="containsText" dxfId="1255" priority="133" operator="containsText" text="4- Bajo">
      <formula>NOT(ISERROR(SEARCH("4- Bajo",K23)))</formula>
    </cfRule>
    <cfRule type="containsText" dxfId="1254" priority="134" operator="containsText" text="1- Bajo">
      <formula>NOT(ISERROR(SEARCH("1- Bajo",K23)))</formula>
    </cfRule>
  </conditionalFormatting>
  <conditionalFormatting sqref="H23:I23">
    <cfRule type="containsText" dxfId="1253" priority="123" operator="containsText" text="3- Moderado">
      <formula>NOT(ISERROR(SEARCH("3- Moderado",H23)))</formula>
    </cfRule>
    <cfRule type="containsText" dxfId="1252" priority="124" operator="containsText" text="6- Moderado">
      <formula>NOT(ISERROR(SEARCH("6- Moderado",H23)))</formula>
    </cfRule>
    <cfRule type="containsText" dxfId="1251" priority="125" operator="containsText" text="4- Moderado">
      <formula>NOT(ISERROR(SEARCH("4- Moderado",H23)))</formula>
    </cfRule>
    <cfRule type="containsText" dxfId="1250" priority="126" operator="containsText" text="3- Bajo">
      <formula>NOT(ISERROR(SEARCH("3- Bajo",H23)))</formula>
    </cfRule>
    <cfRule type="containsText" dxfId="1249" priority="127" operator="containsText" text="4- Bajo">
      <formula>NOT(ISERROR(SEARCH("4- Bajo",H23)))</formula>
    </cfRule>
    <cfRule type="containsText" dxfId="1248" priority="128" operator="containsText" text="1- Bajo">
      <formula>NOT(ISERROR(SEARCH("1- Bajo",H23)))</formula>
    </cfRule>
  </conditionalFormatting>
  <conditionalFormatting sqref="J23">
    <cfRule type="containsText" dxfId="1247" priority="118" operator="containsText" text="Bajo">
      <formula>NOT(ISERROR(SEARCH("Bajo",J23)))</formula>
    </cfRule>
    <cfRule type="containsText" dxfId="1246" priority="119" operator="containsText" text="Moderado">
      <formula>NOT(ISERROR(SEARCH("Moderado",J23)))</formula>
    </cfRule>
    <cfRule type="containsText" dxfId="1245" priority="120" operator="containsText" text="Alto">
      <formula>NOT(ISERROR(SEARCH("Alto",J23)))</formula>
    </cfRule>
    <cfRule type="containsText" dxfId="1244" priority="121" operator="containsText" text="Extremo">
      <formula>NOT(ISERROR(SEARCH("Extremo",J23)))</formula>
    </cfRule>
    <cfRule type="colorScale" priority="122">
      <colorScale>
        <cfvo type="min"/>
        <cfvo type="max"/>
        <color rgb="FFFF7128"/>
        <color rgb="FFFFEF9C"/>
      </colorScale>
    </cfRule>
  </conditionalFormatting>
  <conditionalFormatting sqref="M23">
    <cfRule type="containsText" dxfId="1243" priority="99" operator="containsText" text="Moderado">
      <formula>NOT(ISERROR(SEARCH("Moderado",M23)))</formula>
    </cfRule>
    <cfRule type="containsText" dxfId="1242" priority="113" operator="containsText" text="Bajo">
      <formula>NOT(ISERROR(SEARCH("Bajo",M23)))</formula>
    </cfRule>
    <cfRule type="containsText" dxfId="1241" priority="114" operator="containsText" text="Moderado">
      <formula>NOT(ISERROR(SEARCH("Moderado",M23)))</formula>
    </cfRule>
    <cfRule type="containsText" dxfId="1240" priority="115" operator="containsText" text="Alto">
      <formula>NOT(ISERROR(SEARCH("Alto",M23)))</formula>
    </cfRule>
    <cfRule type="containsText" dxfId="1239" priority="116" operator="containsText" text="Extremo">
      <formula>NOT(ISERROR(SEARCH("Extremo",M23)))</formula>
    </cfRule>
    <cfRule type="colorScale" priority="117">
      <colorScale>
        <cfvo type="min"/>
        <cfvo type="max"/>
        <color rgb="FFFF7128"/>
        <color rgb="FFFFEF9C"/>
      </colorScale>
    </cfRule>
  </conditionalFormatting>
  <conditionalFormatting sqref="H23">
    <cfRule type="containsText" dxfId="1238" priority="100" operator="containsText" text="Muy Alta">
      <formula>NOT(ISERROR(SEARCH("Muy Alta",H23)))</formula>
    </cfRule>
    <cfRule type="containsText" dxfId="1237" priority="101" operator="containsText" text="Alta">
      <formula>NOT(ISERROR(SEARCH("Alta",H23)))</formula>
    </cfRule>
    <cfRule type="containsText" dxfId="1236" priority="102" operator="containsText" text="Muy Alta">
      <formula>NOT(ISERROR(SEARCH("Muy Alta",H23)))</formula>
    </cfRule>
    <cfRule type="containsText" dxfId="1235" priority="107" operator="containsText" text="Muy Baja">
      <formula>NOT(ISERROR(SEARCH("Muy Baja",H23)))</formula>
    </cfRule>
    <cfRule type="containsText" dxfId="1234" priority="108" operator="containsText" text="Baja">
      <formula>NOT(ISERROR(SEARCH("Baja",H23)))</formula>
    </cfRule>
    <cfRule type="containsText" dxfId="1233" priority="109" operator="containsText" text="Media">
      <formula>NOT(ISERROR(SEARCH("Media",H23)))</formula>
    </cfRule>
    <cfRule type="containsText" dxfId="1232" priority="110" operator="containsText" text="Alta">
      <formula>NOT(ISERROR(SEARCH("Alta",H23)))</formula>
    </cfRule>
    <cfRule type="containsText" dxfId="1231" priority="112" operator="containsText" text="Muy Alta">
      <formula>NOT(ISERROR(SEARCH("Muy Alta",H23)))</formula>
    </cfRule>
  </conditionalFormatting>
  <conditionalFormatting sqref="I23">
    <cfRule type="containsText" dxfId="1230" priority="103" operator="containsText" text="Catastrófico">
      <formula>NOT(ISERROR(SEARCH("Catastrófico",I23)))</formula>
    </cfRule>
    <cfRule type="containsText" dxfId="1229" priority="104" operator="containsText" text="Mayor">
      <formula>NOT(ISERROR(SEARCH("Mayor",I23)))</formula>
    </cfRule>
    <cfRule type="containsText" dxfId="1228" priority="105" operator="containsText" text="Menor">
      <formula>NOT(ISERROR(SEARCH("Menor",I23)))</formula>
    </cfRule>
    <cfRule type="containsText" dxfId="1227" priority="106" operator="containsText" text="Leve">
      <formula>NOT(ISERROR(SEARCH("Leve",I23)))</formula>
    </cfRule>
    <cfRule type="containsText" dxfId="1226" priority="111" operator="containsText" text="Moderado">
      <formula>NOT(ISERROR(SEARCH("Moderado",I23)))</formula>
    </cfRule>
  </conditionalFormatting>
  <conditionalFormatting sqref="K23">
    <cfRule type="containsText" dxfId="1225" priority="98" operator="containsText" text="Media">
      <formula>NOT(ISERROR(SEARCH("Media",K23)))</formula>
    </cfRule>
  </conditionalFormatting>
  <conditionalFormatting sqref="L23">
    <cfRule type="containsText" dxfId="1224" priority="97" operator="containsText" text="Moderado">
      <formula>NOT(ISERROR(SEARCH("Moderado",L23)))</formula>
    </cfRule>
  </conditionalFormatting>
  <conditionalFormatting sqref="J23">
    <cfRule type="containsText" dxfId="1223" priority="96" operator="containsText" text="Moderado">
      <formula>NOT(ISERROR(SEARCH("Moderado",J23)))</formula>
    </cfRule>
  </conditionalFormatting>
  <conditionalFormatting sqref="J23">
    <cfRule type="containsText" dxfId="1222" priority="94" operator="containsText" text="Bajo">
      <formula>NOT(ISERROR(SEARCH("Bajo",J23)))</formula>
    </cfRule>
    <cfRule type="containsText" dxfId="1221" priority="95" operator="containsText" text="Extremo">
      <formula>NOT(ISERROR(SEARCH("Extremo",J23)))</formula>
    </cfRule>
  </conditionalFormatting>
  <conditionalFormatting sqref="K23">
    <cfRule type="containsText" dxfId="1220" priority="92" operator="containsText" text="Baja">
      <formula>NOT(ISERROR(SEARCH("Baja",K23)))</formula>
    </cfRule>
    <cfRule type="containsText" dxfId="1219" priority="93" operator="containsText" text="Muy Baja">
      <formula>NOT(ISERROR(SEARCH("Muy Baja",K23)))</formula>
    </cfRule>
  </conditionalFormatting>
  <conditionalFormatting sqref="K23">
    <cfRule type="containsText" dxfId="1218" priority="90" operator="containsText" text="Muy Alta">
      <formula>NOT(ISERROR(SEARCH("Muy Alta",K23)))</formula>
    </cfRule>
    <cfRule type="containsText" dxfId="1217" priority="91" operator="containsText" text="Alta">
      <formula>NOT(ISERROR(SEARCH("Alta",K23)))</formula>
    </cfRule>
  </conditionalFormatting>
  <conditionalFormatting sqref="L24">
    <cfRule type="containsText" dxfId="1216" priority="37" operator="containsText" text="Catastrófico">
      <formula>NOT(ISERROR(SEARCH("Catastrófico",L24)))</formula>
    </cfRule>
    <cfRule type="containsText" dxfId="1215" priority="38" operator="containsText" text="Mayor">
      <formula>NOT(ISERROR(SEARCH("Mayor",L24)))</formula>
    </cfRule>
    <cfRule type="containsText" dxfId="1214" priority="39" operator="containsText" text="Menor">
      <formula>NOT(ISERROR(SEARCH("Menor",L24)))</formula>
    </cfRule>
    <cfRule type="containsText" dxfId="1213" priority="40" operator="containsText" text="Leve">
      <formula>NOT(ISERROR(SEARCH("Leve",L24)))</formula>
    </cfRule>
  </conditionalFormatting>
  <conditionalFormatting sqref="K24:L24">
    <cfRule type="containsText" dxfId="1212" priority="80" operator="containsText" text="3- Moderado">
      <formula>NOT(ISERROR(SEARCH("3- Moderado",K24)))</formula>
    </cfRule>
    <cfRule type="containsText" dxfId="1211" priority="81" operator="containsText" text="6- Moderado">
      <formula>NOT(ISERROR(SEARCH("6- Moderado",K24)))</formula>
    </cfRule>
    <cfRule type="containsText" dxfId="1210" priority="82" operator="containsText" text="4- Moderado">
      <formula>NOT(ISERROR(SEARCH("4- Moderado",K24)))</formula>
    </cfRule>
    <cfRule type="containsText" dxfId="1209" priority="83" operator="containsText" text="3- Bajo">
      <formula>NOT(ISERROR(SEARCH("3- Bajo",K24)))</formula>
    </cfRule>
    <cfRule type="containsText" dxfId="1208" priority="84" operator="containsText" text="4- Bajo">
      <formula>NOT(ISERROR(SEARCH("4- Bajo",K24)))</formula>
    </cfRule>
    <cfRule type="containsText" dxfId="1207" priority="85" operator="containsText" text="1- Bajo">
      <formula>NOT(ISERROR(SEARCH("1- Bajo",K24)))</formula>
    </cfRule>
  </conditionalFormatting>
  <conditionalFormatting sqref="H24:I24">
    <cfRule type="containsText" dxfId="1206" priority="74" operator="containsText" text="3- Moderado">
      <formula>NOT(ISERROR(SEARCH("3- Moderado",H24)))</formula>
    </cfRule>
    <cfRule type="containsText" dxfId="1205" priority="75" operator="containsText" text="6- Moderado">
      <formula>NOT(ISERROR(SEARCH("6- Moderado",H24)))</formula>
    </cfRule>
    <cfRule type="containsText" dxfId="1204" priority="76" operator="containsText" text="4- Moderado">
      <formula>NOT(ISERROR(SEARCH("4- Moderado",H24)))</formula>
    </cfRule>
    <cfRule type="containsText" dxfId="1203" priority="77" operator="containsText" text="3- Bajo">
      <formula>NOT(ISERROR(SEARCH("3- Bajo",H24)))</formula>
    </cfRule>
    <cfRule type="containsText" dxfId="1202" priority="78" operator="containsText" text="4- Bajo">
      <formula>NOT(ISERROR(SEARCH("4- Bajo",H24)))</formula>
    </cfRule>
    <cfRule type="containsText" dxfId="1201" priority="79" operator="containsText" text="1- Bajo">
      <formula>NOT(ISERROR(SEARCH("1- Bajo",H24)))</formula>
    </cfRule>
  </conditionalFormatting>
  <conditionalFormatting sqref="J24">
    <cfRule type="containsText" dxfId="1200" priority="69" operator="containsText" text="Bajo">
      <formula>NOT(ISERROR(SEARCH("Bajo",J24)))</formula>
    </cfRule>
    <cfRule type="containsText" dxfId="1199" priority="70" operator="containsText" text="Moderado">
      <formula>NOT(ISERROR(SEARCH("Moderado",J24)))</formula>
    </cfRule>
    <cfRule type="containsText" dxfId="1198" priority="71" operator="containsText" text="Alto">
      <formula>NOT(ISERROR(SEARCH("Alto",J24)))</formula>
    </cfRule>
    <cfRule type="containsText" dxfId="1197" priority="72" operator="containsText" text="Extremo">
      <formula>NOT(ISERROR(SEARCH("Extremo",J24)))</formula>
    </cfRule>
    <cfRule type="colorScale" priority="73">
      <colorScale>
        <cfvo type="min"/>
        <cfvo type="max"/>
        <color rgb="FFFF7128"/>
        <color rgb="FFFFEF9C"/>
      </colorScale>
    </cfRule>
  </conditionalFormatting>
  <conditionalFormatting sqref="M24">
    <cfRule type="containsText" dxfId="1196" priority="50" operator="containsText" text="Moderado">
      <formula>NOT(ISERROR(SEARCH("Moderado",M24)))</formula>
    </cfRule>
    <cfRule type="containsText" dxfId="1195" priority="64" operator="containsText" text="Bajo">
      <formula>NOT(ISERROR(SEARCH("Bajo",M24)))</formula>
    </cfRule>
    <cfRule type="containsText" dxfId="1194" priority="65" operator="containsText" text="Moderado">
      <formula>NOT(ISERROR(SEARCH("Moderado",M24)))</formula>
    </cfRule>
    <cfRule type="containsText" dxfId="1193" priority="66" operator="containsText" text="Alto">
      <formula>NOT(ISERROR(SEARCH("Alto",M24)))</formula>
    </cfRule>
    <cfRule type="containsText" dxfId="1192" priority="67" operator="containsText" text="Extremo">
      <formula>NOT(ISERROR(SEARCH("Extremo",M24)))</formula>
    </cfRule>
    <cfRule type="colorScale" priority="68">
      <colorScale>
        <cfvo type="min"/>
        <cfvo type="max"/>
        <color rgb="FFFF7128"/>
        <color rgb="FFFFEF9C"/>
      </colorScale>
    </cfRule>
  </conditionalFormatting>
  <conditionalFormatting sqref="H24">
    <cfRule type="containsText" dxfId="1191" priority="51" operator="containsText" text="Muy Alta">
      <formula>NOT(ISERROR(SEARCH("Muy Alta",H24)))</formula>
    </cfRule>
    <cfRule type="containsText" dxfId="1190" priority="52" operator="containsText" text="Alta">
      <formula>NOT(ISERROR(SEARCH("Alta",H24)))</formula>
    </cfRule>
    <cfRule type="containsText" dxfId="1189" priority="53" operator="containsText" text="Muy Alta">
      <formula>NOT(ISERROR(SEARCH("Muy Alta",H24)))</formula>
    </cfRule>
    <cfRule type="containsText" dxfId="1188" priority="58" operator="containsText" text="Muy Baja">
      <formula>NOT(ISERROR(SEARCH("Muy Baja",H24)))</formula>
    </cfRule>
    <cfRule type="containsText" dxfId="1187" priority="59" operator="containsText" text="Baja">
      <formula>NOT(ISERROR(SEARCH("Baja",H24)))</formula>
    </cfRule>
    <cfRule type="containsText" dxfId="1186" priority="60" operator="containsText" text="Media">
      <formula>NOT(ISERROR(SEARCH("Media",H24)))</formula>
    </cfRule>
    <cfRule type="containsText" dxfId="1185" priority="61" operator="containsText" text="Alta">
      <formula>NOT(ISERROR(SEARCH("Alta",H24)))</formula>
    </cfRule>
    <cfRule type="containsText" dxfId="1184" priority="63" operator="containsText" text="Muy Alta">
      <formula>NOT(ISERROR(SEARCH("Muy Alta",H24)))</formula>
    </cfRule>
  </conditionalFormatting>
  <conditionalFormatting sqref="I24">
    <cfRule type="containsText" dxfId="1183" priority="54" operator="containsText" text="Catastrófico">
      <formula>NOT(ISERROR(SEARCH("Catastrófico",I24)))</formula>
    </cfRule>
    <cfRule type="containsText" dxfId="1182" priority="55" operator="containsText" text="Mayor">
      <formula>NOT(ISERROR(SEARCH("Mayor",I24)))</formula>
    </cfRule>
    <cfRule type="containsText" dxfId="1181" priority="56" operator="containsText" text="Menor">
      <formula>NOT(ISERROR(SEARCH("Menor",I24)))</formula>
    </cfRule>
    <cfRule type="containsText" dxfId="1180" priority="57" operator="containsText" text="Leve">
      <formula>NOT(ISERROR(SEARCH("Leve",I24)))</formula>
    </cfRule>
    <cfRule type="containsText" dxfId="1179" priority="62" operator="containsText" text="Moderado">
      <formula>NOT(ISERROR(SEARCH("Moderado",I24)))</formula>
    </cfRule>
  </conditionalFormatting>
  <conditionalFormatting sqref="K24">
    <cfRule type="containsText" dxfId="1178" priority="49" operator="containsText" text="Media">
      <formula>NOT(ISERROR(SEARCH("Media",K24)))</formula>
    </cfRule>
  </conditionalFormatting>
  <conditionalFormatting sqref="L24">
    <cfRule type="containsText" dxfId="1177" priority="48" operator="containsText" text="Moderado">
      <formula>NOT(ISERROR(SEARCH("Moderado",L24)))</formula>
    </cfRule>
  </conditionalFormatting>
  <conditionalFormatting sqref="J24">
    <cfRule type="containsText" dxfId="1176" priority="47" operator="containsText" text="Moderado">
      <formula>NOT(ISERROR(SEARCH("Moderado",J24)))</formula>
    </cfRule>
  </conditionalFormatting>
  <conditionalFormatting sqref="J24">
    <cfRule type="containsText" dxfId="1175" priority="45" operator="containsText" text="Bajo">
      <formula>NOT(ISERROR(SEARCH("Bajo",J24)))</formula>
    </cfRule>
    <cfRule type="containsText" dxfId="1174" priority="46" operator="containsText" text="Extremo">
      <formula>NOT(ISERROR(SEARCH("Extremo",J24)))</formula>
    </cfRule>
  </conditionalFormatting>
  <conditionalFormatting sqref="K24">
    <cfRule type="containsText" dxfId="1173" priority="43" operator="containsText" text="Baja">
      <formula>NOT(ISERROR(SEARCH("Baja",K24)))</formula>
    </cfRule>
    <cfRule type="containsText" dxfId="1172" priority="44" operator="containsText" text="Muy Baja">
      <formula>NOT(ISERROR(SEARCH("Muy Baja",K24)))</formula>
    </cfRule>
  </conditionalFormatting>
  <conditionalFormatting sqref="K24">
    <cfRule type="containsText" dxfId="1171" priority="41" operator="containsText" text="Muy Alta">
      <formula>NOT(ISERROR(SEARCH("Muy Alta",K24)))</formula>
    </cfRule>
    <cfRule type="containsText" dxfId="1170" priority="42" operator="containsText" text="Alta">
      <formula>NOT(ISERROR(SEARCH("Alta",K24)))</formula>
    </cfRule>
  </conditionalFormatting>
  <conditionalFormatting sqref="N24">
    <cfRule type="containsText" dxfId="1169" priority="31" operator="containsText" text="3- Moderado">
      <formula>NOT(ISERROR(SEARCH("3- Moderado",N24)))</formula>
    </cfRule>
    <cfRule type="containsText" dxfId="1168" priority="32" operator="containsText" text="6- Moderado">
      <formula>NOT(ISERROR(SEARCH("6- Moderado",N24)))</formula>
    </cfRule>
    <cfRule type="containsText" dxfId="1167" priority="33" operator="containsText" text="4- Moderado">
      <formula>NOT(ISERROR(SEARCH("4- Moderado",N24)))</formula>
    </cfRule>
    <cfRule type="containsText" dxfId="1166" priority="34" operator="containsText" text="3- Bajo">
      <formula>NOT(ISERROR(SEARCH("3- Bajo",N24)))</formula>
    </cfRule>
    <cfRule type="containsText" dxfId="1165" priority="35" operator="containsText" text="4- Bajo">
      <formula>NOT(ISERROR(SEARCH("4- Bajo",N24)))</formula>
    </cfRule>
    <cfRule type="containsText" dxfId="1164" priority="36" operator="containsText" text="1- Bajo">
      <formula>NOT(ISERROR(SEARCH("1- Bajo",N24)))</formula>
    </cfRule>
  </conditionalFormatting>
  <conditionalFormatting sqref="J20:J21">
    <cfRule type="containsText" dxfId="1163" priority="397" operator="containsText" text="Bajo">
      <formula>NOT(ISERROR(SEARCH("Bajo",J20)))</formula>
    </cfRule>
    <cfRule type="containsText" dxfId="1162" priority="398" operator="containsText" text="Moderado">
      <formula>NOT(ISERROR(SEARCH("Moderado",J20)))</formula>
    </cfRule>
    <cfRule type="containsText" dxfId="1161" priority="399" operator="containsText" text="Alto">
      <formula>NOT(ISERROR(SEARCH("Alto",J20)))</formula>
    </cfRule>
    <cfRule type="containsText" dxfId="1160" priority="400" operator="containsText" text="Extremo">
      <formula>NOT(ISERROR(SEARCH("Extremo",J20)))</formula>
    </cfRule>
    <cfRule type="colorScale" priority="401">
      <colorScale>
        <cfvo type="min"/>
        <cfvo type="max"/>
        <color rgb="FFFF7128"/>
        <color rgb="FFFFEF9C"/>
      </colorScale>
    </cfRule>
  </conditionalFormatting>
  <conditionalFormatting sqref="M20:M21">
    <cfRule type="containsText" dxfId="1159" priority="402" operator="containsText" text="Moderado">
      <formula>NOT(ISERROR(SEARCH("Moderado",M20)))</formula>
    </cfRule>
    <cfRule type="containsText" dxfId="1158" priority="403" operator="containsText" text="Bajo">
      <formula>NOT(ISERROR(SEARCH("Bajo",M20)))</formula>
    </cfRule>
    <cfRule type="containsText" dxfId="1157" priority="404" operator="containsText" text="Moderado">
      <formula>NOT(ISERROR(SEARCH("Moderado",M20)))</formula>
    </cfRule>
    <cfRule type="containsText" dxfId="1156" priority="405" operator="containsText" text="Alto">
      <formula>NOT(ISERROR(SEARCH("Alto",M20)))</formula>
    </cfRule>
    <cfRule type="containsText" dxfId="1155" priority="406" operator="containsText" text="Extremo">
      <formula>NOT(ISERROR(SEARCH("Extremo",M20)))</formula>
    </cfRule>
    <cfRule type="colorScale" priority="407">
      <colorScale>
        <cfvo type="min"/>
        <cfvo type="max"/>
        <color rgb="FFFF7128"/>
        <color rgb="FFFFEF9C"/>
      </colorScale>
    </cfRule>
  </conditionalFormatting>
  <conditionalFormatting sqref="R10:T10">
    <cfRule type="containsText" dxfId="1154" priority="25" operator="containsText" text="3- Moderado">
      <formula>NOT(ISERROR(SEARCH("3- Moderado",R10)))</formula>
    </cfRule>
    <cfRule type="containsText" dxfId="1153" priority="26" operator="containsText" text="6- Moderado">
      <formula>NOT(ISERROR(SEARCH("6- Moderado",R10)))</formula>
    </cfRule>
    <cfRule type="containsText" dxfId="1152" priority="27" operator="containsText" text="4- Moderado">
      <formula>NOT(ISERROR(SEARCH("4- Moderado",R10)))</formula>
    </cfRule>
    <cfRule type="containsText" dxfId="1151" priority="28" operator="containsText" text="3- Bajo">
      <formula>NOT(ISERROR(SEARCH("3- Bajo",R10)))</formula>
    </cfRule>
    <cfRule type="containsText" dxfId="1150" priority="29" operator="containsText" text="4- Bajo">
      <formula>NOT(ISERROR(SEARCH("4- Bajo",R10)))</formula>
    </cfRule>
    <cfRule type="containsText" dxfId="1149" priority="30" operator="containsText" text="1- Bajo">
      <formula>NOT(ISERROR(SEARCH("1- Bajo",R10)))</formula>
    </cfRule>
  </conditionalFormatting>
  <conditionalFormatting sqref="Q15">
    <cfRule type="containsText" dxfId="1148" priority="19" operator="containsText" text="3- Moderado">
      <formula>NOT(ISERROR(SEARCH("3- Moderado",Q15)))</formula>
    </cfRule>
    <cfRule type="containsText" dxfId="1147" priority="20" operator="containsText" text="6- Moderado">
      <formula>NOT(ISERROR(SEARCH("6- Moderado",Q15)))</formula>
    </cfRule>
    <cfRule type="containsText" dxfId="1146" priority="21" operator="containsText" text="4- Moderado">
      <formula>NOT(ISERROR(SEARCH("4- Moderado",Q15)))</formula>
    </cfRule>
    <cfRule type="containsText" dxfId="1145" priority="22" operator="containsText" text="3- Bajo">
      <formula>NOT(ISERROR(SEARCH("3- Bajo",Q15)))</formula>
    </cfRule>
    <cfRule type="containsText" dxfId="1144" priority="23" operator="containsText" text="4- Bajo">
      <formula>NOT(ISERROR(SEARCH("4- Bajo",Q15)))</formula>
    </cfRule>
    <cfRule type="containsText" dxfId="1143" priority="24" operator="containsText" text="1- Bajo">
      <formula>NOT(ISERROR(SEARCH("1- Bajo",Q15)))</formula>
    </cfRule>
  </conditionalFormatting>
  <conditionalFormatting sqref="Q20:S20">
    <cfRule type="containsText" dxfId="1142" priority="13" operator="containsText" text="3- Moderado">
      <formula>NOT(ISERROR(SEARCH("3- Moderado",Q20)))</formula>
    </cfRule>
    <cfRule type="containsText" dxfId="1141" priority="14" operator="containsText" text="6- Moderado">
      <formula>NOT(ISERROR(SEARCH("6- Moderado",Q20)))</formula>
    </cfRule>
    <cfRule type="containsText" dxfId="1140" priority="15" operator="containsText" text="4- Moderado">
      <formula>NOT(ISERROR(SEARCH("4- Moderado",Q20)))</formula>
    </cfRule>
    <cfRule type="containsText" dxfId="1139" priority="16" operator="containsText" text="3- Bajo">
      <formula>NOT(ISERROR(SEARCH("3- Bajo",Q20)))</formula>
    </cfRule>
    <cfRule type="containsText" dxfId="1138" priority="17" operator="containsText" text="4- Bajo">
      <formula>NOT(ISERROR(SEARCH("4- Bajo",Q20)))</formula>
    </cfRule>
    <cfRule type="containsText" dxfId="1137" priority="18" operator="containsText" text="1- Bajo">
      <formula>NOT(ISERROR(SEARCH("1- Bajo",Q20)))</formula>
    </cfRule>
  </conditionalFormatting>
  <conditionalFormatting sqref="O10">
    <cfRule type="containsText" dxfId="1136" priority="7" operator="containsText" text="3- Moderado">
      <formula>NOT(ISERROR(SEARCH("3- Moderado",O10)))</formula>
    </cfRule>
    <cfRule type="containsText" dxfId="1135" priority="8" operator="containsText" text="6- Moderado">
      <formula>NOT(ISERROR(SEARCH("6- Moderado",O10)))</formula>
    </cfRule>
    <cfRule type="containsText" dxfId="1134" priority="9" operator="containsText" text="4- Moderado">
      <formula>NOT(ISERROR(SEARCH("4- Moderado",O10)))</formula>
    </cfRule>
    <cfRule type="containsText" dxfId="1133" priority="10" operator="containsText" text="3- Bajo">
      <formula>NOT(ISERROR(SEARCH("3- Bajo",O10)))</formula>
    </cfRule>
    <cfRule type="containsText" dxfId="1132" priority="11" operator="containsText" text="4- Bajo">
      <formula>NOT(ISERROR(SEARCH("4- Bajo",O10)))</formula>
    </cfRule>
    <cfRule type="containsText" dxfId="1131" priority="12" operator="containsText" text="1- Bajo">
      <formula>NOT(ISERROR(SEARCH("1- Bajo",O10)))</formula>
    </cfRule>
  </conditionalFormatting>
  <conditionalFormatting sqref="R15:S15">
    <cfRule type="containsText" dxfId="1130" priority="1" operator="containsText" text="3- Moderado">
      <formula>NOT(ISERROR(SEARCH("3- Moderado",R15)))</formula>
    </cfRule>
    <cfRule type="containsText" dxfId="1129" priority="2" operator="containsText" text="6- Moderado">
      <formula>NOT(ISERROR(SEARCH("6- Moderado",R15)))</formula>
    </cfRule>
    <cfRule type="containsText" dxfId="1128" priority="3" operator="containsText" text="4- Moderado">
      <formula>NOT(ISERROR(SEARCH("4- Moderado",R15)))</formula>
    </cfRule>
    <cfRule type="containsText" dxfId="1127" priority="4" operator="containsText" text="3- Bajo">
      <formula>NOT(ISERROR(SEARCH("3- Bajo",R15)))</formula>
    </cfRule>
    <cfRule type="containsText" dxfId="1126" priority="5" operator="containsText" text="4- Bajo">
      <formula>NOT(ISERROR(SEARCH("4- Bajo",R15)))</formula>
    </cfRule>
    <cfRule type="containsText" dxfId="1125" priority="6" operator="containsText" text="1- Bajo">
      <formula>NOT(ISERROR(SEARCH("1- Bajo",R15)))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JR24"/>
  <sheetViews>
    <sheetView topLeftCell="D1" zoomScale="70" zoomScaleNormal="70" workbookViewId="0">
      <selection activeCell="O5" sqref="O5"/>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style="262" customWidth="1"/>
    <col min="16" max="16" width="16.5703125" customWidth="1"/>
    <col min="17" max="17" width="14.28515625" customWidth="1"/>
    <col min="18" max="19" width="18" customWidth="1"/>
    <col min="20" max="20" width="44.85546875" style="90" customWidth="1"/>
    <col min="21" max="176" width="11.42578125" style="106"/>
  </cols>
  <sheetData>
    <row r="1" spans="1:278" s="136" customFormat="1" ht="16.5" customHeight="1" x14ac:dyDescent="0.3">
      <c r="A1" s="593"/>
      <c r="B1" s="594"/>
      <c r="C1" s="594"/>
      <c r="D1" s="722" t="s">
        <v>688</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391"/>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273"/>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260"/>
      <c r="P5" s="1"/>
      <c r="Q5" s="1"/>
      <c r="R5" s="1"/>
      <c r="S5" s="1"/>
      <c r="T5" s="273"/>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260"/>
      <c r="P6" s="1"/>
      <c r="Q6" s="1"/>
      <c r="R6" s="1"/>
      <c r="S6" s="1"/>
      <c r="T6" s="273"/>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687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392" t="s">
        <v>10</v>
      </c>
      <c r="F8" s="392" t="s">
        <v>11</v>
      </c>
      <c r="G8" s="392"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O9" s="261"/>
      <c r="T9" s="274"/>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34.25" customHeight="1" x14ac:dyDescent="0.2">
      <c r="A10" s="712">
        <f>'Mapa Final'!A10</f>
        <v>1</v>
      </c>
      <c r="B10" s="683" t="str">
        <f>'Mapa Final'!B10</f>
        <v>Inexactitud de la información</v>
      </c>
      <c r="C10" s="694" t="str">
        <f>'Mapa Final'!C10</f>
        <v>Incumplimiento de las metas establecidas</v>
      </c>
      <c r="D10" s="694"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694" t="str">
        <f>+'Mapa Final'!E10:E15</f>
        <v xml:space="preserve">Deficiencia en la planta de personal asignada para esta labor- </v>
      </c>
      <c r="F10" s="694"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694" t="str">
        <f>'Mapa Final'!G10</f>
        <v>Ejecución y Administración de Procesos</v>
      </c>
      <c r="H10" s="686" t="str">
        <f>'Mapa Final'!I10</f>
        <v>Media</v>
      </c>
      <c r="I10" s="686" t="str">
        <f>'Mapa Final'!L10</f>
        <v>Moderado</v>
      </c>
      <c r="J10" s="686" t="str">
        <f>'Mapa Final'!N10</f>
        <v>Moderado</v>
      </c>
      <c r="K10" s="698" t="str">
        <f>'Mapa Final'!AA10</f>
        <v>Media</v>
      </c>
      <c r="L10" s="698" t="str">
        <f>'Mapa Final'!AE10</f>
        <v>Moderado</v>
      </c>
      <c r="M10" s="686" t="str">
        <f>'Mapa Final'!AG10</f>
        <v>Moderado</v>
      </c>
      <c r="N10" s="698" t="str">
        <f>'Mapa Final'!AH10</f>
        <v>Aceptar</v>
      </c>
      <c r="O10" s="707" t="s">
        <v>656</v>
      </c>
      <c r="P10" s="719"/>
      <c r="Q10" s="700" t="s">
        <v>179</v>
      </c>
      <c r="R10" s="743">
        <v>44835</v>
      </c>
      <c r="S10" s="743">
        <v>44926</v>
      </c>
      <c r="T10" s="745" t="s">
        <v>675</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83.25" customHeight="1" x14ac:dyDescent="0.2">
      <c r="A11" s="713"/>
      <c r="B11" s="696"/>
      <c r="C11" s="695"/>
      <c r="D11" s="695"/>
      <c r="E11" s="695"/>
      <c r="F11" s="695"/>
      <c r="G11" s="695"/>
      <c r="H11" s="687"/>
      <c r="I11" s="687"/>
      <c r="J11" s="687"/>
      <c r="K11" s="699"/>
      <c r="L11" s="699"/>
      <c r="M11" s="687"/>
      <c r="N11" s="699"/>
      <c r="O11" s="708"/>
      <c r="P11" s="720"/>
      <c r="Q11" s="701"/>
      <c r="R11" s="744"/>
      <c r="S11" s="744"/>
      <c r="T11" s="746"/>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41.25" customHeight="1" x14ac:dyDescent="0.2">
      <c r="A12" s="713"/>
      <c r="B12" s="696"/>
      <c r="C12" s="695"/>
      <c r="D12" s="695"/>
      <c r="E12" s="695"/>
      <c r="F12" s="695"/>
      <c r="G12" s="695"/>
      <c r="H12" s="687"/>
      <c r="I12" s="687"/>
      <c r="J12" s="687"/>
      <c r="K12" s="699"/>
      <c r="L12" s="699"/>
      <c r="M12" s="687"/>
      <c r="N12" s="699"/>
      <c r="O12" s="708"/>
      <c r="P12" s="720"/>
      <c r="Q12" s="701"/>
      <c r="R12" s="744"/>
      <c r="S12" s="744"/>
      <c r="T12" s="746"/>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40.5" customHeight="1" x14ac:dyDescent="0.2">
      <c r="A13" s="713"/>
      <c r="B13" s="696"/>
      <c r="C13" s="695"/>
      <c r="D13" s="695"/>
      <c r="E13" s="695"/>
      <c r="F13" s="695"/>
      <c r="G13" s="695"/>
      <c r="H13" s="687"/>
      <c r="I13" s="687"/>
      <c r="J13" s="687"/>
      <c r="K13" s="699"/>
      <c r="L13" s="699"/>
      <c r="M13" s="687"/>
      <c r="N13" s="699"/>
      <c r="O13" s="708"/>
      <c r="P13" s="720"/>
      <c r="Q13" s="701"/>
      <c r="R13" s="744"/>
      <c r="S13" s="744"/>
      <c r="T13" s="746"/>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11.25" customHeight="1" thickBot="1" x14ac:dyDescent="0.25">
      <c r="A14" s="713"/>
      <c r="B14" s="696"/>
      <c r="C14" s="695"/>
      <c r="D14" s="695"/>
      <c r="E14" s="695"/>
      <c r="F14" s="695"/>
      <c r="G14" s="695"/>
      <c r="H14" s="687"/>
      <c r="I14" s="687"/>
      <c r="J14" s="687"/>
      <c r="K14" s="699"/>
      <c r="L14" s="699"/>
      <c r="M14" s="687"/>
      <c r="N14" s="699"/>
      <c r="O14" s="709"/>
      <c r="P14" s="721"/>
      <c r="Q14" s="702"/>
      <c r="R14" s="744"/>
      <c r="S14" s="744"/>
      <c r="T14" s="74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68" customHeight="1" x14ac:dyDescent="0.2">
      <c r="A15" s="712">
        <f>+'Mapa Final'!A16</f>
        <v>2</v>
      </c>
      <c r="B15" s="683" t="str">
        <f>+'Mapa Final'!B16</f>
        <v>Inexactitud en la liquidación de sueldos y cesantías</v>
      </c>
      <c r="C15" s="715" t="str">
        <f>'Mapa Final'!C16</f>
        <v>Afectación Económica</v>
      </c>
      <c r="D15" s="715"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694" t="str">
        <f>+'Mapa Final'!E16</f>
        <v>La parametrización del software de nómina EFINOMINA, no satisface las necesidades actuales de las novedades de personal.</v>
      </c>
      <c r="F15" s="694"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694" t="str">
        <f>'Mapa Final'!G16</f>
        <v>Ejecución y Administración de Procesos</v>
      </c>
      <c r="H15" s="686" t="str">
        <f>'Mapa Final'!I16</f>
        <v>Media</v>
      </c>
      <c r="I15" s="688" t="str">
        <f>'Mapa Final'!L16</f>
        <v>Moderado</v>
      </c>
      <c r="J15" s="688" t="str">
        <f>'Mapa Final'!N16</f>
        <v>Moderado</v>
      </c>
      <c r="K15" s="691" t="str">
        <f>'Mapa Final'!AA16</f>
        <v>Baja</v>
      </c>
      <c r="L15" s="691" t="str">
        <f>'Mapa Final'!AE16</f>
        <v>Moderado</v>
      </c>
      <c r="M15" s="686" t="str">
        <f>'Mapa Final'!AG16</f>
        <v>Moderado</v>
      </c>
      <c r="N15" s="691" t="str">
        <f>'Mapa Final'!AH16</f>
        <v>Aceptar</v>
      </c>
      <c r="O15" s="750" t="s">
        <v>665</v>
      </c>
      <c r="P15" s="700"/>
      <c r="Q15" s="707" t="s">
        <v>179</v>
      </c>
      <c r="R15" s="747">
        <v>44835</v>
      </c>
      <c r="S15" s="747">
        <v>44926</v>
      </c>
      <c r="T15" s="707" t="s">
        <v>676</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68" customHeight="1" x14ac:dyDescent="0.2">
      <c r="A16" s="713"/>
      <c r="B16" s="684"/>
      <c r="C16" s="716"/>
      <c r="D16" s="716"/>
      <c r="E16" s="695"/>
      <c r="F16" s="695"/>
      <c r="G16" s="695"/>
      <c r="H16" s="687"/>
      <c r="I16" s="689"/>
      <c r="J16" s="689"/>
      <c r="K16" s="692"/>
      <c r="L16" s="692"/>
      <c r="M16" s="687"/>
      <c r="N16" s="692"/>
      <c r="O16" s="751"/>
      <c r="P16" s="701"/>
      <c r="Q16" s="708"/>
      <c r="R16" s="748"/>
      <c r="S16" s="748"/>
      <c r="T16" s="708"/>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68" customHeight="1" x14ac:dyDescent="0.2">
      <c r="A17" s="713"/>
      <c r="B17" s="684"/>
      <c r="C17" s="716"/>
      <c r="D17" s="716"/>
      <c r="E17" s="695"/>
      <c r="F17" s="695"/>
      <c r="G17" s="695"/>
      <c r="H17" s="687"/>
      <c r="I17" s="689"/>
      <c r="J17" s="689"/>
      <c r="K17" s="692"/>
      <c r="L17" s="692"/>
      <c r="M17" s="687"/>
      <c r="N17" s="692"/>
      <c r="O17" s="751"/>
      <c r="P17" s="701"/>
      <c r="Q17" s="708"/>
      <c r="R17" s="748"/>
      <c r="S17" s="748"/>
      <c r="T17" s="708"/>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68" customHeight="1" x14ac:dyDescent="0.2">
      <c r="A18" s="713"/>
      <c r="B18" s="684"/>
      <c r="C18" s="716"/>
      <c r="D18" s="716"/>
      <c r="E18" s="695"/>
      <c r="F18" s="695"/>
      <c r="G18" s="695"/>
      <c r="H18" s="687"/>
      <c r="I18" s="689"/>
      <c r="J18" s="689"/>
      <c r="K18" s="692"/>
      <c r="L18" s="692"/>
      <c r="M18" s="687"/>
      <c r="N18" s="692"/>
      <c r="O18" s="751"/>
      <c r="P18" s="701"/>
      <c r="Q18" s="708"/>
      <c r="R18" s="748"/>
      <c r="S18" s="748"/>
      <c r="T18" s="708"/>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70.5" customHeight="1" thickBot="1" x14ac:dyDescent="0.25">
      <c r="A19" s="714"/>
      <c r="B19" s="685"/>
      <c r="C19" s="717"/>
      <c r="D19" s="717"/>
      <c r="E19" s="718"/>
      <c r="F19" s="718"/>
      <c r="G19" s="718"/>
      <c r="H19" s="697"/>
      <c r="I19" s="690"/>
      <c r="J19" s="690"/>
      <c r="K19" s="693"/>
      <c r="L19" s="693"/>
      <c r="M19" s="697"/>
      <c r="N19" s="693"/>
      <c r="O19" s="752"/>
      <c r="P19" s="702"/>
      <c r="Q19" s="709"/>
      <c r="R19" s="749"/>
      <c r="S19" s="749"/>
      <c r="T19" s="709"/>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241.5" customHeight="1" thickBot="1" x14ac:dyDescent="0.3">
      <c r="A20" s="397">
        <f>+'Mapa Final'!A20</f>
        <v>3</v>
      </c>
      <c r="B20" s="398" t="str">
        <f>+'Mapa Final'!B20</f>
        <v>Extemporaneidad y errores en la presentación de novedades de nómina por los Despachos</v>
      </c>
      <c r="C20" s="399" t="str">
        <f>'Mapa Final'!C20</f>
        <v>Vulneración de los derechos fundamentales de los ciudadanos</v>
      </c>
      <c r="D20" s="399" t="str">
        <f>'Mapa Final'!D20</f>
        <v>Ausencia de controles en el procedimiento por parte de los nominadores.</v>
      </c>
      <c r="E20" s="399" t="str">
        <f>+'Mapa Final'!E20</f>
        <v>No acatamiento de la normatividad respecto a nómina, prestaciones sociales y seguridad social.  Actos administrativos presentados de forma incompleta o erronea.</v>
      </c>
      <c r="F20" s="399"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399" t="str">
        <f>'Mapa Final'!G20</f>
        <v>Ejecución y Administración de Procesos</v>
      </c>
      <c r="H20" s="240" t="str">
        <f>'Mapa Final'!I20</f>
        <v>Baja</v>
      </c>
      <c r="I20" s="240" t="str">
        <f>'Mapa Final'!L20</f>
        <v>Menor</v>
      </c>
      <c r="J20" s="240" t="str">
        <f>'Mapa Final'!N20</f>
        <v>Moderado</v>
      </c>
      <c r="K20" s="400" t="str">
        <f>'Mapa Final'!AA20</f>
        <v>Baja</v>
      </c>
      <c r="L20" s="400" t="str">
        <f>'Mapa Final'!AE20</f>
        <v>Menor</v>
      </c>
      <c r="M20" s="240" t="str">
        <f>'Mapa Final'!AG20</f>
        <v>Moderado</v>
      </c>
      <c r="N20" s="400" t="str">
        <f>'Mapa Final'!AH20</f>
        <v>Aceptar</v>
      </c>
      <c r="O20" s="242" t="s">
        <v>667</v>
      </c>
      <c r="P20" s="243"/>
      <c r="Q20" s="401" t="s">
        <v>179</v>
      </c>
      <c r="R20" s="401">
        <v>44835</v>
      </c>
      <c r="S20" s="401">
        <v>44926</v>
      </c>
      <c r="T20" s="242" t="s">
        <v>678</v>
      </c>
      <c r="U20" s="160"/>
      <c r="V20" s="160"/>
    </row>
    <row r="21" spans="1:176" ht="279.75" customHeight="1" thickBot="1" x14ac:dyDescent="0.3">
      <c r="A21" s="402">
        <f>+'Mapa Final'!A21</f>
        <v>4</v>
      </c>
      <c r="B21" s="398" t="str">
        <f>+'Mapa Final'!B21</f>
        <v>Dilaciones en el procedimiento establecido para la recuperación de   mayores valores por conceptos de nómina</v>
      </c>
      <c r="C21" s="399" t="str">
        <f>'Mapa Final'!C21</f>
        <v>Afectación Económica</v>
      </c>
      <c r="D21" s="399" t="s">
        <v>662</v>
      </c>
      <c r="E21" s="399" t="str">
        <f>+'Mapa Final'!E21</f>
        <v>Herramientas de control respecto la gestión adelantada en cada caso y seguimiento al mismo</v>
      </c>
      <c r="F21" s="399"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399" t="str">
        <f>'Mapa Final'!G21</f>
        <v>Ejecución y Administración de Procesos</v>
      </c>
      <c r="H21" s="240" t="str">
        <f>'Mapa Final'!I21</f>
        <v>Baja</v>
      </c>
      <c r="I21" s="240" t="str">
        <f>'Mapa Final'!L21</f>
        <v>Menor</v>
      </c>
      <c r="J21" s="240" t="str">
        <f>'Mapa Final'!N21</f>
        <v>Moderado</v>
      </c>
      <c r="K21" s="400" t="str">
        <f>'Mapa Final'!AA21</f>
        <v>Baja</v>
      </c>
      <c r="L21" s="400" t="str">
        <f>'Mapa Final'!AE21</f>
        <v>Menor</v>
      </c>
      <c r="M21" s="240" t="str">
        <f>'Mapa Final'!AG21</f>
        <v>Moderado</v>
      </c>
      <c r="N21" s="400" t="str">
        <f>'Mapa Final'!AH21</f>
        <v>Aceptar</v>
      </c>
      <c r="O21" s="242" t="s">
        <v>657</v>
      </c>
      <c r="P21" s="243"/>
      <c r="Q21" s="246" t="s">
        <v>179</v>
      </c>
      <c r="R21" s="247">
        <v>44835</v>
      </c>
      <c r="S21" s="247">
        <v>44926</v>
      </c>
      <c r="T21" s="275" t="s">
        <v>670</v>
      </c>
      <c r="U21" s="160"/>
      <c r="V21" s="160"/>
    </row>
    <row r="22" spans="1:176" ht="241.5" customHeight="1" thickBot="1" x14ac:dyDescent="0.3">
      <c r="A22" s="402">
        <f>+'Mapa Final'!A23</f>
        <v>5</v>
      </c>
      <c r="B22" s="398" t="str">
        <f>+'Mapa Final'!B23</f>
        <v xml:space="preserve">Oportunidad en el trámite </v>
      </c>
      <c r="C22" s="403" t="str">
        <f>+'Mapa Final'!C23</f>
        <v>Incumplimiento de las metas establecidas</v>
      </c>
      <c r="D22" s="403" t="str">
        <f>+'Mapa Final'!D23</f>
        <v xml:space="preserve">1. Falta de personal competente y excesiva carga laboral.                                                                                                                                                                                                                                               2. Dificultad en el acceso a la información solicitada como soporte, que no se encuentra digitalizada.                                                                                                                                                                                                                                                                                               </v>
      </c>
      <c r="E22" s="399" t="str">
        <f>+'Mapa Final'!E23</f>
        <v>Falta de recurso humano  asignado a dicha labor en Talento Humano</v>
      </c>
      <c r="F22" s="399" t="str">
        <f>'Mapa Final'!F23</f>
        <v>Posibilidad de Incumplimiento de las metas establecidas, en el trámite oportuno de consultas, derechos de petición relacionados con certificaciones, por falta de recurso humano  asignado a dicha labor en el Area de Talento Humano</v>
      </c>
      <c r="G22" s="399" t="str">
        <f>'Mapa Final'!G23</f>
        <v>Ejecución y Administración de Procesos</v>
      </c>
      <c r="H22" s="240" t="str">
        <f>'Mapa Final'!I23</f>
        <v>Media</v>
      </c>
      <c r="I22" s="240" t="str">
        <f>'Mapa Final'!L23</f>
        <v>Moderado</v>
      </c>
      <c r="J22" s="240" t="str">
        <f>'Mapa Final'!N23</f>
        <v>Moderado</v>
      </c>
      <c r="K22" s="400" t="str">
        <f>'Mapa Final'!AA23</f>
        <v>Baja</v>
      </c>
      <c r="L22" s="400" t="str">
        <f>'Mapa Final'!AE23</f>
        <v>Moderado</v>
      </c>
      <c r="M22" s="240" t="str">
        <f>'Mapa Final'!AG23</f>
        <v>Moderado</v>
      </c>
      <c r="N22" s="400" t="str">
        <f>'Mapa Final'!AH23</f>
        <v>Aceptar</v>
      </c>
      <c r="O22" s="242" t="s">
        <v>658</v>
      </c>
      <c r="P22" s="243"/>
      <c r="Q22" s="246" t="s">
        <v>179</v>
      </c>
      <c r="R22" s="411">
        <v>44835</v>
      </c>
      <c r="S22" s="411">
        <v>44926</v>
      </c>
      <c r="T22" s="242" t="s">
        <v>454</v>
      </c>
      <c r="U22" s="160"/>
      <c r="V22" s="160"/>
    </row>
    <row r="23" spans="1:176" ht="240.75" customHeight="1" thickBot="1" x14ac:dyDescent="0.3">
      <c r="A23" s="404">
        <f>+'Mapa Final'!A27</f>
        <v>6</v>
      </c>
      <c r="B23" s="398" t="str">
        <f>+'Mapa Final'!B27</f>
        <v>Corrupción</v>
      </c>
      <c r="C23" s="399" t="str">
        <f>+'Mapa Final'!C27</f>
        <v>Reputacional(Corrupción)</v>
      </c>
      <c r="D23" s="399"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399" t="str">
        <f>+'Mapa Final'!E27</f>
        <v xml:space="preserve">Carencia de transparencia, etica y valores . </v>
      </c>
      <c r="F23" s="399" t="str">
        <f>+'Mapa Final'!F27</f>
        <v>Posibilidad de afectacion en la reputacion de la Entidad, por actos indebidos de  los servidores judiciales debido a  la carencia en transparencia, etica y valores.</v>
      </c>
      <c r="G23" s="399" t="str">
        <f>+'Mapa Final'!G27</f>
        <v>Fraude Interno</v>
      </c>
      <c r="H23" s="240" t="str">
        <f>'Mapa Final'!I27</f>
        <v>Media</v>
      </c>
      <c r="I23" s="240" t="str">
        <f>'Mapa Final'!L27</f>
        <v>Mayor</v>
      </c>
      <c r="J23" s="240" t="str">
        <f>'Mapa Final'!N27</f>
        <v xml:space="preserve">Alto </v>
      </c>
      <c r="K23" s="400" t="str">
        <f>'Mapa Final'!AA27</f>
        <v>Baja</v>
      </c>
      <c r="L23" s="400" t="str">
        <f>'Mapa Final'!AE27</f>
        <v>Mayor</v>
      </c>
      <c r="M23" s="240" t="str">
        <f>'Mapa Final'!AG27</f>
        <v xml:space="preserve">Alto </v>
      </c>
      <c r="N23" s="400" t="str">
        <f>'Mapa Final'!AH27</f>
        <v>Reducir(compartir)</v>
      </c>
      <c r="O23" s="242" t="s">
        <v>660</v>
      </c>
      <c r="P23" s="243"/>
      <c r="Q23" s="246" t="s">
        <v>179</v>
      </c>
      <c r="R23" s="247">
        <v>44835</v>
      </c>
      <c r="S23" s="247" t="s">
        <v>686</v>
      </c>
      <c r="T23" s="242" t="s">
        <v>681</v>
      </c>
      <c r="U23" s="160"/>
      <c r="V23" s="160"/>
    </row>
    <row r="24" spans="1:176" ht="360" customHeight="1" thickBot="1" x14ac:dyDescent="0.3">
      <c r="A24" s="405">
        <f>+'Mapa Final'!A31</f>
        <v>7</v>
      </c>
      <c r="B24" s="406" t="str">
        <f>+'Mapa Final'!B31</f>
        <v>Oportunidad en el trámite de recobro de incapacidades y licencias, ante las EPS y ARL.</v>
      </c>
      <c r="C24" s="407" t="str">
        <f>+'Mapa Final'!C31</f>
        <v>Afectación Económica</v>
      </c>
      <c r="D24" s="407" t="s">
        <v>412</v>
      </c>
      <c r="E24" s="407" t="str">
        <f>+'Mapa Final'!E31</f>
        <v xml:space="preserve">Falta de personal asignado exclusivamente a la ejecución del procedimiento. </v>
      </c>
      <c r="F24" s="407" t="str">
        <f>+'Mapa Final'!F31</f>
        <v xml:space="preserve">Posibilidad de afectacion econominca, por falta de gestión en la ejecución del procedimiento de recobro de incapacidades y licencias, ante las EPS y ARL. Falta de personal asignado exclusivamente a la ejecución del procedimiento. </v>
      </c>
      <c r="G24" s="407" t="str">
        <f>+'Mapa Final'!G31</f>
        <v>Ejecución y Administración de Procesos</v>
      </c>
      <c r="H24" s="229" t="str">
        <f>'Mapa Final'!I31</f>
        <v>Media</v>
      </c>
      <c r="I24" s="229" t="str">
        <f>'Mapa Final'!L31</f>
        <v>Moderado</v>
      </c>
      <c r="J24" s="229" t="str">
        <f>'Mapa Final'!N31</f>
        <v>Moderado</v>
      </c>
      <c r="K24" s="408" t="str">
        <f>'Mapa Final'!AA31</f>
        <v>Baja</v>
      </c>
      <c r="L24" s="408" t="str">
        <f>'Mapa Final'!AE31</f>
        <v>Moderado</v>
      </c>
      <c r="M24" s="229" t="str">
        <f>'Mapa Final'!AG31</f>
        <v>Moderado</v>
      </c>
      <c r="N24" s="408" t="str">
        <f>'Mapa Final'!AH31</f>
        <v>Aceptar</v>
      </c>
      <c r="O24" s="394" t="s">
        <v>659</v>
      </c>
      <c r="P24" s="235"/>
      <c r="Q24" s="393" t="s">
        <v>179</v>
      </c>
      <c r="R24" s="395">
        <v>44835</v>
      </c>
      <c r="S24" s="395">
        <v>44926</v>
      </c>
      <c r="T24" s="396" t="s">
        <v>683</v>
      </c>
      <c r="U24" s="160"/>
      <c r="V24" s="160"/>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A7:B7 H25:J1048576 N15 T15">
    <cfRule type="containsText" dxfId="1124" priority="385" operator="containsText" text="3- Moderado">
      <formula>NOT(ISERROR(SEARCH("3- Moderado",A7)))</formula>
    </cfRule>
    <cfRule type="containsText" dxfId="1123" priority="386" operator="containsText" text="6- Moderado">
      <formula>NOT(ISERROR(SEARCH("6- Moderado",A7)))</formula>
    </cfRule>
    <cfRule type="containsText" dxfId="1122" priority="387" operator="containsText" text="4- Moderado">
      <formula>NOT(ISERROR(SEARCH("4- Moderado",A7)))</formula>
    </cfRule>
    <cfRule type="containsText" dxfId="1121" priority="388" operator="containsText" text="3- Bajo">
      <formula>NOT(ISERROR(SEARCH("3- Bajo",A7)))</formula>
    </cfRule>
    <cfRule type="containsText" dxfId="1120" priority="389" operator="containsText" text="4- Bajo">
      <formula>NOT(ISERROR(SEARCH("4- Bajo",A7)))</formula>
    </cfRule>
    <cfRule type="containsText" dxfId="1119" priority="390" operator="containsText" text="1- Bajo">
      <formula>NOT(ISERROR(SEARCH("1- Bajo",A7)))</formula>
    </cfRule>
  </conditionalFormatting>
  <conditionalFormatting sqref="H8:J8">
    <cfRule type="containsText" dxfId="1118" priority="378" operator="containsText" text="3- Moderado">
      <formula>NOT(ISERROR(SEARCH("3- Moderado",H8)))</formula>
    </cfRule>
    <cfRule type="containsText" dxfId="1117" priority="379" operator="containsText" text="6- Moderado">
      <formula>NOT(ISERROR(SEARCH("6- Moderado",H8)))</formula>
    </cfRule>
    <cfRule type="containsText" dxfId="1116" priority="380" operator="containsText" text="4- Moderado">
      <formula>NOT(ISERROR(SEARCH("4- Moderado",H8)))</formula>
    </cfRule>
    <cfRule type="containsText" dxfId="1115" priority="381" operator="containsText" text="3- Bajo">
      <formula>NOT(ISERROR(SEARCH("3- Bajo",H8)))</formula>
    </cfRule>
    <cfRule type="containsText" dxfId="1114" priority="382" operator="containsText" text="4- Bajo">
      <formula>NOT(ISERROR(SEARCH("4- Bajo",H8)))</formula>
    </cfRule>
    <cfRule type="containsText" dxfId="1113" priority="384" operator="containsText" text="1- Bajo">
      <formula>NOT(ISERROR(SEARCH("1- Bajo",H8)))</formula>
    </cfRule>
  </conditionalFormatting>
  <conditionalFormatting sqref="J8 J25:J1048576">
    <cfRule type="containsText" dxfId="1112" priority="367" operator="containsText" text="25- Extremo">
      <formula>NOT(ISERROR(SEARCH("25- Extremo",J8)))</formula>
    </cfRule>
    <cfRule type="containsText" dxfId="1111" priority="368" operator="containsText" text="20- Extremo">
      <formula>NOT(ISERROR(SEARCH("20- Extremo",J8)))</formula>
    </cfRule>
    <cfRule type="containsText" dxfId="1110" priority="369" operator="containsText" text="15- Extremo">
      <formula>NOT(ISERROR(SEARCH("15- Extremo",J8)))</formula>
    </cfRule>
    <cfRule type="containsText" dxfId="1109" priority="370" operator="containsText" text="10- Extremo">
      <formula>NOT(ISERROR(SEARCH("10- Extremo",J8)))</formula>
    </cfRule>
    <cfRule type="containsText" dxfId="1108" priority="371" operator="containsText" text="5- Extremo">
      <formula>NOT(ISERROR(SEARCH("5- Extremo",J8)))</formula>
    </cfRule>
    <cfRule type="containsText" dxfId="1107" priority="372" operator="containsText" text="12- Alto">
      <formula>NOT(ISERROR(SEARCH("12- Alto",J8)))</formula>
    </cfRule>
    <cfRule type="containsText" dxfId="1106" priority="373" operator="containsText" text="10- Alto">
      <formula>NOT(ISERROR(SEARCH("10- Alto",J8)))</formula>
    </cfRule>
    <cfRule type="containsText" dxfId="1105" priority="374" operator="containsText" text="9- Alto">
      <formula>NOT(ISERROR(SEARCH("9- Alto",J8)))</formula>
    </cfRule>
    <cfRule type="containsText" dxfId="1104" priority="375" operator="containsText" text="8- Alto">
      <formula>NOT(ISERROR(SEARCH("8- Alto",J8)))</formula>
    </cfRule>
    <cfRule type="containsText" dxfId="1103" priority="376" operator="containsText" text="5- Alto">
      <formula>NOT(ISERROR(SEARCH("5- Alto",J8)))</formula>
    </cfRule>
    <cfRule type="containsText" dxfId="1102" priority="377" operator="containsText" text="4- Alto">
      <formula>NOT(ISERROR(SEARCH("4- Alto",J8)))</formula>
    </cfRule>
    <cfRule type="containsText" dxfId="1101" priority="383" operator="containsText" text="2- Bajo">
      <formula>NOT(ISERROR(SEARCH("2- Bajo",J8)))</formula>
    </cfRule>
  </conditionalFormatting>
  <conditionalFormatting sqref="K10:L10 K15:L15">
    <cfRule type="containsText" dxfId="1100" priority="361" operator="containsText" text="3- Moderado">
      <formula>NOT(ISERROR(SEARCH("3- Moderado",K10)))</formula>
    </cfRule>
    <cfRule type="containsText" dxfId="1099" priority="362" operator="containsText" text="6- Moderado">
      <formula>NOT(ISERROR(SEARCH("6- Moderado",K10)))</formula>
    </cfRule>
    <cfRule type="containsText" dxfId="1098" priority="363" operator="containsText" text="4- Moderado">
      <formula>NOT(ISERROR(SEARCH("4- Moderado",K10)))</formula>
    </cfRule>
    <cfRule type="containsText" dxfId="1097" priority="364" operator="containsText" text="3- Bajo">
      <formula>NOT(ISERROR(SEARCH("3- Bajo",K10)))</formula>
    </cfRule>
    <cfRule type="containsText" dxfId="1096" priority="365" operator="containsText" text="4- Bajo">
      <formula>NOT(ISERROR(SEARCH("4- Bajo",K10)))</formula>
    </cfRule>
    <cfRule type="containsText" dxfId="1095" priority="366" operator="containsText" text="1- Bajo">
      <formula>NOT(ISERROR(SEARCH("1- Bajo",K10)))</formula>
    </cfRule>
  </conditionalFormatting>
  <conditionalFormatting sqref="H10:I10 H15:I15">
    <cfRule type="containsText" dxfId="1094" priority="355" operator="containsText" text="3- Moderado">
      <formula>NOT(ISERROR(SEARCH("3- Moderado",H10)))</formula>
    </cfRule>
    <cfRule type="containsText" dxfId="1093" priority="356" operator="containsText" text="6- Moderado">
      <formula>NOT(ISERROR(SEARCH("6- Moderado",H10)))</formula>
    </cfRule>
    <cfRule type="containsText" dxfId="1092" priority="357" operator="containsText" text="4- Moderado">
      <formula>NOT(ISERROR(SEARCH("4- Moderado",H10)))</formula>
    </cfRule>
    <cfRule type="containsText" dxfId="1091" priority="358" operator="containsText" text="3- Bajo">
      <formula>NOT(ISERROR(SEARCH("3- Bajo",H10)))</formula>
    </cfRule>
    <cfRule type="containsText" dxfId="1090" priority="359" operator="containsText" text="4- Bajo">
      <formula>NOT(ISERROR(SEARCH("4- Bajo",H10)))</formula>
    </cfRule>
    <cfRule type="containsText" dxfId="1089" priority="360" operator="containsText" text="1- Bajo">
      <formula>NOT(ISERROR(SEARCH("1- Bajo",H10)))</formula>
    </cfRule>
  </conditionalFormatting>
  <conditionalFormatting sqref="A10:E10 E15 A15:B15">
    <cfRule type="containsText" dxfId="1088" priority="349" operator="containsText" text="3- Moderado">
      <formula>NOT(ISERROR(SEARCH("3- Moderado",A10)))</formula>
    </cfRule>
    <cfRule type="containsText" dxfId="1087" priority="350" operator="containsText" text="6- Moderado">
      <formula>NOT(ISERROR(SEARCH("6- Moderado",A10)))</formula>
    </cfRule>
    <cfRule type="containsText" dxfId="1086" priority="351" operator="containsText" text="4- Moderado">
      <formula>NOT(ISERROR(SEARCH("4- Moderado",A10)))</formula>
    </cfRule>
    <cfRule type="containsText" dxfId="1085" priority="352" operator="containsText" text="3- Bajo">
      <formula>NOT(ISERROR(SEARCH("3- Bajo",A10)))</formula>
    </cfRule>
    <cfRule type="containsText" dxfId="1084" priority="353" operator="containsText" text="4- Bajo">
      <formula>NOT(ISERROR(SEARCH("4- Bajo",A10)))</formula>
    </cfRule>
    <cfRule type="containsText" dxfId="1083" priority="354" operator="containsText" text="1- Bajo">
      <formula>NOT(ISERROR(SEARCH("1- Bajo",A10)))</formula>
    </cfRule>
  </conditionalFormatting>
  <conditionalFormatting sqref="F10:G10 F15:G15">
    <cfRule type="containsText" dxfId="1082" priority="343" operator="containsText" text="3- Moderado">
      <formula>NOT(ISERROR(SEARCH("3- Moderado",F10)))</formula>
    </cfRule>
    <cfRule type="containsText" dxfId="1081" priority="344" operator="containsText" text="6- Moderado">
      <formula>NOT(ISERROR(SEARCH("6- Moderado",F10)))</formula>
    </cfRule>
    <cfRule type="containsText" dxfId="1080" priority="345" operator="containsText" text="4- Moderado">
      <formula>NOT(ISERROR(SEARCH("4- Moderado",F10)))</formula>
    </cfRule>
    <cfRule type="containsText" dxfId="1079" priority="346" operator="containsText" text="3- Bajo">
      <formula>NOT(ISERROR(SEARCH("3- Bajo",F10)))</formula>
    </cfRule>
    <cfRule type="containsText" dxfId="1078" priority="347" operator="containsText" text="4- Bajo">
      <formula>NOT(ISERROR(SEARCH("4- Bajo",F10)))</formula>
    </cfRule>
    <cfRule type="containsText" dxfId="1077" priority="348" operator="containsText" text="1- Bajo">
      <formula>NOT(ISERROR(SEARCH("1- Bajo",F10)))</formula>
    </cfRule>
  </conditionalFormatting>
  <conditionalFormatting sqref="K8">
    <cfRule type="containsText" dxfId="1076" priority="337" operator="containsText" text="3- Moderado">
      <formula>NOT(ISERROR(SEARCH("3- Moderado",K8)))</formula>
    </cfRule>
    <cfRule type="containsText" dxfId="1075" priority="338" operator="containsText" text="6- Moderado">
      <formula>NOT(ISERROR(SEARCH("6- Moderado",K8)))</formula>
    </cfRule>
    <cfRule type="containsText" dxfId="1074" priority="339" operator="containsText" text="4- Moderado">
      <formula>NOT(ISERROR(SEARCH("4- Moderado",K8)))</formula>
    </cfRule>
    <cfRule type="containsText" dxfId="1073" priority="340" operator="containsText" text="3- Bajo">
      <formula>NOT(ISERROR(SEARCH("3- Bajo",K8)))</formula>
    </cfRule>
    <cfRule type="containsText" dxfId="1072" priority="341" operator="containsText" text="4- Bajo">
      <formula>NOT(ISERROR(SEARCH("4- Bajo",K8)))</formula>
    </cfRule>
    <cfRule type="containsText" dxfId="1071" priority="342" operator="containsText" text="1- Bajo">
      <formula>NOT(ISERROR(SEARCH("1- Bajo",K8)))</formula>
    </cfRule>
  </conditionalFormatting>
  <conditionalFormatting sqref="L8">
    <cfRule type="containsText" dxfId="1070" priority="331" operator="containsText" text="3- Moderado">
      <formula>NOT(ISERROR(SEARCH("3- Moderado",L8)))</formula>
    </cfRule>
    <cfRule type="containsText" dxfId="1069" priority="332" operator="containsText" text="6- Moderado">
      <formula>NOT(ISERROR(SEARCH("6- Moderado",L8)))</formula>
    </cfRule>
    <cfRule type="containsText" dxfId="1068" priority="333" operator="containsText" text="4- Moderado">
      <formula>NOT(ISERROR(SEARCH("4- Moderado",L8)))</formula>
    </cfRule>
    <cfRule type="containsText" dxfId="1067" priority="334" operator="containsText" text="3- Bajo">
      <formula>NOT(ISERROR(SEARCH("3- Bajo",L8)))</formula>
    </cfRule>
    <cfRule type="containsText" dxfId="1066" priority="335" operator="containsText" text="4- Bajo">
      <formula>NOT(ISERROR(SEARCH("4- Bajo",L8)))</formula>
    </cfRule>
    <cfRule type="containsText" dxfId="1065" priority="336" operator="containsText" text="1- Bajo">
      <formula>NOT(ISERROR(SEARCH("1- Bajo",L8)))</formula>
    </cfRule>
  </conditionalFormatting>
  <conditionalFormatting sqref="M8">
    <cfRule type="containsText" dxfId="1064" priority="325" operator="containsText" text="3- Moderado">
      <formula>NOT(ISERROR(SEARCH("3- Moderado",M8)))</formula>
    </cfRule>
    <cfRule type="containsText" dxfId="1063" priority="326" operator="containsText" text="6- Moderado">
      <formula>NOT(ISERROR(SEARCH("6- Moderado",M8)))</formula>
    </cfRule>
    <cfRule type="containsText" dxfId="1062" priority="327" operator="containsText" text="4- Moderado">
      <formula>NOT(ISERROR(SEARCH("4- Moderado",M8)))</formula>
    </cfRule>
    <cfRule type="containsText" dxfId="1061" priority="328" operator="containsText" text="3- Bajo">
      <formula>NOT(ISERROR(SEARCH("3- Bajo",M8)))</formula>
    </cfRule>
    <cfRule type="containsText" dxfId="1060" priority="329" operator="containsText" text="4- Bajo">
      <formula>NOT(ISERROR(SEARCH("4- Bajo",M8)))</formula>
    </cfRule>
    <cfRule type="containsText" dxfId="1059" priority="330" operator="containsText" text="1- Bajo">
      <formula>NOT(ISERROR(SEARCH("1- Bajo",M8)))</formula>
    </cfRule>
  </conditionalFormatting>
  <conditionalFormatting sqref="J15:J19 J10">
    <cfRule type="containsText" dxfId="1058" priority="320" operator="containsText" text="Bajo">
      <formula>NOT(ISERROR(SEARCH("Bajo",J10)))</formula>
    </cfRule>
    <cfRule type="containsText" dxfId="1057" priority="321" operator="containsText" text="Moderado">
      <formula>NOT(ISERROR(SEARCH("Moderado",J10)))</formula>
    </cfRule>
    <cfRule type="containsText" dxfId="1056" priority="322" operator="containsText" text="Alto">
      <formula>NOT(ISERROR(SEARCH("Alto",J10)))</formula>
    </cfRule>
    <cfRule type="containsText" dxfId="1055" priority="323" operator="containsText" text="Extremo">
      <formula>NOT(ISERROR(SEARCH("Extremo",J10)))</formula>
    </cfRule>
    <cfRule type="colorScale" priority="324">
      <colorScale>
        <cfvo type="min"/>
        <cfvo type="max"/>
        <color rgb="FFFF7128"/>
        <color rgb="FFFFEF9C"/>
      </colorScale>
    </cfRule>
  </conditionalFormatting>
  <conditionalFormatting sqref="M15:M19 M10">
    <cfRule type="containsText" dxfId="1054" priority="295" operator="containsText" text="Moderado">
      <formula>NOT(ISERROR(SEARCH("Moderado",M10)))</formula>
    </cfRule>
    <cfRule type="containsText" dxfId="1053" priority="315" operator="containsText" text="Bajo">
      <formula>NOT(ISERROR(SEARCH("Bajo",M10)))</formula>
    </cfRule>
    <cfRule type="containsText" dxfId="1052" priority="316" operator="containsText" text="Moderado">
      <formula>NOT(ISERROR(SEARCH("Moderado",M10)))</formula>
    </cfRule>
    <cfRule type="containsText" dxfId="1051" priority="317" operator="containsText" text="Alto">
      <formula>NOT(ISERROR(SEARCH("Alto",M10)))</formula>
    </cfRule>
    <cfRule type="containsText" dxfId="1050" priority="318" operator="containsText" text="Extremo">
      <formula>NOT(ISERROR(SEARCH("Extremo",M10)))</formula>
    </cfRule>
    <cfRule type="colorScale" priority="319">
      <colorScale>
        <cfvo type="min"/>
        <cfvo type="max"/>
        <color rgb="FFFF7128"/>
        <color rgb="FFFFEF9C"/>
      </colorScale>
    </cfRule>
  </conditionalFormatting>
  <conditionalFormatting sqref="N20:N21 N10">
    <cfRule type="containsText" dxfId="1049" priority="309" operator="containsText" text="3- Moderado">
      <formula>NOT(ISERROR(SEARCH("3- Moderado",N10)))</formula>
    </cfRule>
    <cfRule type="containsText" dxfId="1048" priority="310" operator="containsText" text="6- Moderado">
      <formula>NOT(ISERROR(SEARCH("6- Moderado",N10)))</formula>
    </cfRule>
    <cfRule type="containsText" dxfId="1047" priority="311" operator="containsText" text="4- Moderado">
      <formula>NOT(ISERROR(SEARCH("4- Moderado",N10)))</formula>
    </cfRule>
    <cfRule type="containsText" dxfId="1046" priority="312" operator="containsText" text="3- Bajo">
      <formula>NOT(ISERROR(SEARCH("3- Bajo",N10)))</formula>
    </cfRule>
    <cfRule type="containsText" dxfId="1045" priority="313" operator="containsText" text="4- Bajo">
      <formula>NOT(ISERROR(SEARCH("4- Bajo",N10)))</formula>
    </cfRule>
    <cfRule type="containsText" dxfId="1044" priority="314" operator="containsText" text="1- Bajo">
      <formula>NOT(ISERROR(SEARCH("1- Bajo",N10)))</formula>
    </cfRule>
  </conditionalFormatting>
  <conditionalFormatting sqref="H10 H15:H19">
    <cfRule type="containsText" dxfId="1043" priority="296" operator="containsText" text="Muy Alta">
      <formula>NOT(ISERROR(SEARCH("Muy Alta",H10)))</formula>
    </cfRule>
    <cfRule type="containsText" dxfId="1042" priority="297" operator="containsText" text="Alta">
      <formula>NOT(ISERROR(SEARCH("Alta",H10)))</formula>
    </cfRule>
    <cfRule type="containsText" dxfId="1041" priority="298" operator="containsText" text="Muy Alta">
      <formula>NOT(ISERROR(SEARCH("Muy Alta",H10)))</formula>
    </cfRule>
    <cfRule type="containsText" dxfId="1040" priority="303" operator="containsText" text="Muy Baja">
      <formula>NOT(ISERROR(SEARCH("Muy Baja",H10)))</formula>
    </cfRule>
    <cfRule type="containsText" dxfId="1039" priority="304" operator="containsText" text="Baja">
      <formula>NOT(ISERROR(SEARCH("Baja",H10)))</formula>
    </cfRule>
    <cfRule type="containsText" dxfId="1038" priority="305" operator="containsText" text="Media">
      <formula>NOT(ISERROR(SEARCH("Media",H10)))</formula>
    </cfRule>
    <cfRule type="containsText" dxfId="1037" priority="306" operator="containsText" text="Alta">
      <formula>NOT(ISERROR(SEARCH("Alta",H10)))</formula>
    </cfRule>
    <cfRule type="containsText" dxfId="1036" priority="308" operator="containsText" text="Muy Alta">
      <formula>NOT(ISERROR(SEARCH("Muy Alta",H10)))</formula>
    </cfRule>
  </conditionalFormatting>
  <conditionalFormatting sqref="I10 I15:I19">
    <cfRule type="containsText" dxfId="1035" priority="299" operator="containsText" text="Catastrófico">
      <formula>NOT(ISERROR(SEARCH("Catastrófico",I10)))</formula>
    </cfRule>
    <cfRule type="containsText" dxfId="1034" priority="300" operator="containsText" text="Mayor">
      <formula>NOT(ISERROR(SEARCH("Mayor",I10)))</formula>
    </cfRule>
    <cfRule type="containsText" dxfId="1033" priority="301" operator="containsText" text="Menor">
      <formula>NOT(ISERROR(SEARCH("Menor",I10)))</formula>
    </cfRule>
    <cfRule type="containsText" dxfId="1032" priority="302" operator="containsText" text="Leve">
      <formula>NOT(ISERROR(SEARCH("Leve",I10)))</formula>
    </cfRule>
    <cfRule type="containsText" dxfId="1031" priority="307" operator="containsText" text="Moderado">
      <formula>NOT(ISERROR(SEARCH("Moderado",I10)))</formula>
    </cfRule>
  </conditionalFormatting>
  <conditionalFormatting sqref="K10 K15:K19">
    <cfRule type="containsText" dxfId="1030" priority="294" operator="containsText" text="Media">
      <formula>NOT(ISERROR(SEARCH("Media",K10)))</formula>
    </cfRule>
  </conditionalFormatting>
  <conditionalFormatting sqref="L10 L15:L19">
    <cfRule type="containsText" dxfId="1029" priority="293" operator="containsText" text="Moderado">
      <formula>NOT(ISERROR(SEARCH("Moderado",L10)))</formula>
    </cfRule>
  </conditionalFormatting>
  <conditionalFormatting sqref="C15">
    <cfRule type="containsText" dxfId="1028" priority="287" operator="containsText" text="3- Moderado">
      <formula>NOT(ISERROR(SEARCH("3- Moderado",C15)))</formula>
    </cfRule>
    <cfRule type="containsText" dxfId="1027" priority="288" operator="containsText" text="6- Moderado">
      <formula>NOT(ISERROR(SEARCH("6- Moderado",C15)))</formula>
    </cfRule>
    <cfRule type="containsText" dxfId="1026" priority="289" operator="containsText" text="4- Moderado">
      <formula>NOT(ISERROR(SEARCH("4- Moderado",C15)))</formula>
    </cfRule>
    <cfRule type="containsText" dxfId="1025" priority="290" operator="containsText" text="3- Bajo">
      <formula>NOT(ISERROR(SEARCH("3- Bajo",C15)))</formula>
    </cfRule>
    <cfRule type="containsText" dxfId="1024" priority="291" operator="containsText" text="4- Bajo">
      <formula>NOT(ISERROR(SEARCH("4- Bajo",C15)))</formula>
    </cfRule>
    <cfRule type="containsText" dxfId="1023" priority="292" operator="containsText" text="1- Bajo">
      <formula>NOT(ISERROR(SEARCH("1- Bajo",C15)))</formula>
    </cfRule>
  </conditionalFormatting>
  <conditionalFormatting sqref="D15">
    <cfRule type="containsText" dxfId="1022" priority="281" operator="containsText" text="3- Moderado">
      <formula>NOT(ISERROR(SEARCH("3- Moderado",D15)))</formula>
    </cfRule>
    <cfRule type="containsText" dxfId="1021" priority="282" operator="containsText" text="6- Moderado">
      <formula>NOT(ISERROR(SEARCH("6- Moderado",D15)))</formula>
    </cfRule>
    <cfRule type="containsText" dxfId="1020" priority="283" operator="containsText" text="4- Moderado">
      <formula>NOT(ISERROR(SEARCH("4- Moderado",D15)))</formula>
    </cfRule>
    <cfRule type="containsText" dxfId="1019" priority="284" operator="containsText" text="3- Bajo">
      <formula>NOT(ISERROR(SEARCH("3- Bajo",D15)))</formula>
    </cfRule>
    <cfRule type="containsText" dxfId="1018" priority="285" operator="containsText" text="4- Bajo">
      <formula>NOT(ISERROR(SEARCH("4- Bajo",D15)))</formula>
    </cfRule>
    <cfRule type="containsText" dxfId="1017" priority="286" operator="containsText" text="1- Bajo">
      <formula>NOT(ISERROR(SEARCH("1- Bajo",D15)))</formula>
    </cfRule>
  </conditionalFormatting>
  <conditionalFormatting sqref="J10 J15:J19">
    <cfRule type="containsText" dxfId="1016" priority="280" operator="containsText" text="Moderado">
      <formula>NOT(ISERROR(SEARCH("Moderado",J10)))</formula>
    </cfRule>
  </conditionalFormatting>
  <conditionalFormatting sqref="J10 J15:J19">
    <cfRule type="containsText" dxfId="1015" priority="278" operator="containsText" text="Bajo">
      <formula>NOT(ISERROR(SEARCH("Bajo",J10)))</formula>
    </cfRule>
    <cfRule type="containsText" dxfId="1014" priority="279" operator="containsText" text="Extremo">
      <formula>NOT(ISERROR(SEARCH("Extremo",J10)))</formula>
    </cfRule>
  </conditionalFormatting>
  <conditionalFormatting sqref="K10 K15:K19">
    <cfRule type="containsText" dxfId="1013" priority="276" operator="containsText" text="Baja">
      <formula>NOT(ISERROR(SEARCH("Baja",K10)))</formula>
    </cfRule>
    <cfRule type="containsText" dxfId="1012" priority="277" operator="containsText" text="Muy Baja">
      <formula>NOT(ISERROR(SEARCH("Muy Baja",K10)))</formula>
    </cfRule>
  </conditionalFormatting>
  <conditionalFormatting sqref="K10 K15:K19">
    <cfRule type="containsText" dxfId="1011" priority="274" operator="containsText" text="Muy Alta">
      <formula>NOT(ISERROR(SEARCH("Muy Alta",K10)))</formula>
    </cfRule>
    <cfRule type="containsText" dxfId="1010" priority="275" operator="containsText" text="Alta">
      <formula>NOT(ISERROR(SEARCH("Alta",K10)))</formula>
    </cfRule>
  </conditionalFormatting>
  <conditionalFormatting sqref="L10 L15:L19">
    <cfRule type="containsText" dxfId="1009" priority="270" operator="containsText" text="Catastrófico">
      <formula>NOT(ISERROR(SEARCH("Catastrófico",L10)))</formula>
    </cfRule>
    <cfRule type="containsText" dxfId="1008" priority="271" operator="containsText" text="Mayor">
      <formula>NOT(ISERROR(SEARCH("Mayor",L10)))</formula>
    </cfRule>
    <cfRule type="containsText" dxfId="1007" priority="272" operator="containsText" text="Menor">
      <formula>NOT(ISERROR(SEARCH("Menor",L10)))</formula>
    </cfRule>
    <cfRule type="containsText" dxfId="1006" priority="273" operator="containsText" text="Leve">
      <formula>NOT(ISERROR(SEARCH("Leve",L10)))</formula>
    </cfRule>
  </conditionalFormatting>
  <conditionalFormatting sqref="K20:L21">
    <cfRule type="containsText" dxfId="1005" priority="264" operator="containsText" text="3- Moderado">
      <formula>NOT(ISERROR(SEARCH("3- Moderado",K20)))</formula>
    </cfRule>
    <cfRule type="containsText" dxfId="1004" priority="265" operator="containsText" text="6- Moderado">
      <formula>NOT(ISERROR(SEARCH("6- Moderado",K20)))</formula>
    </cfRule>
    <cfRule type="containsText" dxfId="1003" priority="266" operator="containsText" text="4- Moderado">
      <formula>NOT(ISERROR(SEARCH("4- Moderado",K20)))</formula>
    </cfRule>
    <cfRule type="containsText" dxfId="1002" priority="267" operator="containsText" text="3- Bajo">
      <formula>NOT(ISERROR(SEARCH("3- Bajo",K20)))</formula>
    </cfRule>
    <cfRule type="containsText" dxfId="1001" priority="268" operator="containsText" text="4- Bajo">
      <formula>NOT(ISERROR(SEARCH("4- Bajo",K20)))</formula>
    </cfRule>
    <cfRule type="containsText" dxfId="1000" priority="269" operator="containsText" text="1- Bajo">
      <formula>NOT(ISERROR(SEARCH("1- Bajo",K20)))</formula>
    </cfRule>
  </conditionalFormatting>
  <conditionalFormatting sqref="H20:I21">
    <cfRule type="containsText" dxfId="999" priority="258" operator="containsText" text="3- Moderado">
      <formula>NOT(ISERROR(SEARCH("3- Moderado",H20)))</formula>
    </cfRule>
    <cfRule type="containsText" dxfId="998" priority="259" operator="containsText" text="6- Moderado">
      <formula>NOT(ISERROR(SEARCH("6- Moderado",H20)))</formula>
    </cfRule>
    <cfRule type="containsText" dxfId="997" priority="260" operator="containsText" text="4- Moderado">
      <formula>NOT(ISERROR(SEARCH("4- Moderado",H20)))</formula>
    </cfRule>
    <cfRule type="containsText" dxfId="996" priority="261" operator="containsText" text="3- Bajo">
      <formula>NOT(ISERROR(SEARCH("3- Bajo",H20)))</formula>
    </cfRule>
    <cfRule type="containsText" dxfId="995" priority="262" operator="containsText" text="4- Bajo">
      <formula>NOT(ISERROR(SEARCH("4- Bajo",H20)))</formula>
    </cfRule>
    <cfRule type="containsText" dxfId="994" priority="263" operator="containsText" text="1- Bajo">
      <formula>NOT(ISERROR(SEARCH("1- Bajo",H20)))</formula>
    </cfRule>
  </conditionalFormatting>
  <conditionalFormatting sqref="E20:E21 A20:B21">
    <cfRule type="containsText" dxfId="993" priority="252" operator="containsText" text="3- Moderado">
      <formula>NOT(ISERROR(SEARCH("3- Moderado",A20)))</formula>
    </cfRule>
    <cfRule type="containsText" dxfId="992" priority="253" operator="containsText" text="6- Moderado">
      <formula>NOT(ISERROR(SEARCH("6- Moderado",A20)))</formula>
    </cfRule>
    <cfRule type="containsText" dxfId="991" priority="254" operator="containsText" text="4- Moderado">
      <formula>NOT(ISERROR(SEARCH("4- Moderado",A20)))</formula>
    </cfRule>
    <cfRule type="containsText" dxfId="990" priority="255" operator="containsText" text="3- Bajo">
      <formula>NOT(ISERROR(SEARCH("3- Bajo",A20)))</formula>
    </cfRule>
    <cfRule type="containsText" dxfId="989" priority="256" operator="containsText" text="4- Bajo">
      <formula>NOT(ISERROR(SEARCH("4- Bajo",A20)))</formula>
    </cfRule>
    <cfRule type="containsText" dxfId="988" priority="257" operator="containsText" text="1- Bajo">
      <formula>NOT(ISERROR(SEARCH("1- Bajo",A20)))</formula>
    </cfRule>
  </conditionalFormatting>
  <conditionalFormatting sqref="F20:G21">
    <cfRule type="containsText" dxfId="987" priority="246" operator="containsText" text="3- Moderado">
      <formula>NOT(ISERROR(SEARCH("3- Moderado",F20)))</formula>
    </cfRule>
    <cfRule type="containsText" dxfId="986" priority="247" operator="containsText" text="6- Moderado">
      <formula>NOT(ISERROR(SEARCH("6- Moderado",F20)))</formula>
    </cfRule>
    <cfRule type="containsText" dxfId="985" priority="248" operator="containsText" text="4- Moderado">
      <formula>NOT(ISERROR(SEARCH("4- Moderado",F20)))</formula>
    </cfRule>
    <cfRule type="containsText" dxfId="984" priority="249" operator="containsText" text="3- Bajo">
      <formula>NOT(ISERROR(SEARCH("3- Bajo",F20)))</formula>
    </cfRule>
    <cfRule type="containsText" dxfId="983" priority="250" operator="containsText" text="4- Bajo">
      <formula>NOT(ISERROR(SEARCH("4- Bajo",F20)))</formula>
    </cfRule>
    <cfRule type="containsText" dxfId="982" priority="251" operator="containsText" text="1- Bajo">
      <formula>NOT(ISERROR(SEARCH("1- Bajo",F20)))</formula>
    </cfRule>
  </conditionalFormatting>
  <conditionalFormatting sqref="H20:H21">
    <cfRule type="containsText" dxfId="981" priority="233" operator="containsText" text="Muy Alta">
      <formula>NOT(ISERROR(SEARCH("Muy Alta",H20)))</formula>
    </cfRule>
    <cfRule type="containsText" dxfId="980" priority="234" operator="containsText" text="Alta">
      <formula>NOT(ISERROR(SEARCH("Alta",H20)))</formula>
    </cfRule>
    <cfRule type="containsText" dxfId="979" priority="235" operator="containsText" text="Muy Alta">
      <formula>NOT(ISERROR(SEARCH("Muy Alta",H20)))</formula>
    </cfRule>
    <cfRule type="containsText" dxfId="978" priority="240" operator="containsText" text="Muy Baja">
      <formula>NOT(ISERROR(SEARCH("Muy Baja",H20)))</formula>
    </cfRule>
    <cfRule type="containsText" dxfId="977" priority="241" operator="containsText" text="Baja">
      <formula>NOT(ISERROR(SEARCH("Baja",H20)))</formula>
    </cfRule>
    <cfRule type="containsText" dxfId="976" priority="242" operator="containsText" text="Media">
      <formula>NOT(ISERROR(SEARCH("Media",H20)))</formula>
    </cfRule>
    <cfRule type="containsText" dxfId="975" priority="243" operator="containsText" text="Alta">
      <formula>NOT(ISERROR(SEARCH("Alta",H20)))</formula>
    </cfRule>
    <cfRule type="containsText" dxfId="974" priority="245" operator="containsText" text="Muy Alta">
      <formula>NOT(ISERROR(SEARCH("Muy Alta",H20)))</formula>
    </cfRule>
  </conditionalFormatting>
  <conditionalFormatting sqref="I20:I21">
    <cfRule type="containsText" dxfId="973" priority="236" operator="containsText" text="Catastrófico">
      <formula>NOT(ISERROR(SEARCH("Catastrófico",I20)))</formula>
    </cfRule>
    <cfRule type="containsText" dxfId="972" priority="237" operator="containsText" text="Mayor">
      <formula>NOT(ISERROR(SEARCH("Mayor",I20)))</formula>
    </cfRule>
    <cfRule type="containsText" dxfId="971" priority="238" operator="containsText" text="Menor">
      <formula>NOT(ISERROR(SEARCH("Menor",I20)))</formula>
    </cfRule>
    <cfRule type="containsText" dxfId="970" priority="239" operator="containsText" text="Leve">
      <formula>NOT(ISERROR(SEARCH("Leve",I20)))</formula>
    </cfRule>
    <cfRule type="containsText" dxfId="969" priority="244" operator="containsText" text="Moderado">
      <formula>NOT(ISERROR(SEARCH("Moderado",I20)))</formula>
    </cfRule>
  </conditionalFormatting>
  <conditionalFormatting sqref="K20:K21">
    <cfRule type="containsText" dxfId="968" priority="232" operator="containsText" text="Media">
      <formula>NOT(ISERROR(SEARCH("Media",K20)))</formula>
    </cfRule>
  </conditionalFormatting>
  <conditionalFormatting sqref="L20:L21">
    <cfRule type="containsText" dxfId="967" priority="231" operator="containsText" text="Moderado">
      <formula>NOT(ISERROR(SEARCH("Moderado",L20)))</formula>
    </cfRule>
  </conditionalFormatting>
  <conditionalFormatting sqref="C20:C21">
    <cfRule type="containsText" dxfId="966" priority="225" operator="containsText" text="3- Moderado">
      <formula>NOT(ISERROR(SEARCH("3- Moderado",C20)))</formula>
    </cfRule>
    <cfRule type="containsText" dxfId="965" priority="226" operator="containsText" text="6- Moderado">
      <formula>NOT(ISERROR(SEARCH("6- Moderado",C20)))</formula>
    </cfRule>
    <cfRule type="containsText" dxfId="964" priority="227" operator="containsText" text="4- Moderado">
      <formula>NOT(ISERROR(SEARCH("4- Moderado",C20)))</formula>
    </cfRule>
    <cfRule type="containsText" dxfId="963" priority="228" operator="containsText" text="3- Bajo">
      <formula>NOT(ISERROR(SEARCH("3- Bajo",C20)))</formula>
    </cfRule>
    <cfRule type="containsText" dxfId="962" priority="229" operator="containsText" text="4- Bajo">
      <formula>NOT(ISERROR(SEARCH("4- Bajo",C20)))</formula>
    </cfRule>
    <cfRule type="containsText" dxfId="961" priority="230" operator="containsText" text="1- Bajo">
      <formula>NOT(ISERROR(SEARCH("1- Bajo",C20)))</formula>
    </cfRule>
  </conditionalFormatting>
  <conditionalFormatting sqref="D20:D21">
    <cfRule type="containsText" dxfId="960" priority="219" operator="containsText" text="3- Moderado">
      <formula>NOT(ISERROR(SEARCH("3- Moderado",D20)))</formula>
    </cfRule>
    <cfRule type="containsText" dxfId="959" priority="220" operator="containsText" text="6- Moderado">
      <formula>NOT(ISERROR(SEARCH("6- Moderado",D20)))</formula>
    </cfRule>
    <cfRule type="containsText" dxfId="958" priority="221" operator="containsText" text="4- Moderado">
      <formula>NOT(ISERROR(SEARCH("4- Moderado",D20)))</formula>
    </cfRule>
    <cfRule type="containsText" dxfId="957" priority="222" operator="containsText" text="3- Bajo">
      <formula>NOT(ISERROR(SEARCH("3- Bajo",D20)))</formula>
    </cfRule>
    <cfRule type="containsText" dxfId="956" priority="223" operator="containsText" text="4- Bajo">
      <formula>NOT(ISERROR(SEARCH("4- Bajo",D20)))</formula>
    </cfRule>
    <cfRule type="containsText" dxfId="955" priority="224" operator="containsText" text="1- Bajo">
      <formula>NOT(ISERROR(SEARCH("1- Bajo",D20)))</formula>
    </cfRule>
  </conditionalFormatting>
  <conditionalFormatting sqref="J20:J21">
    <cfRule type="containsText" dxfId="954" priority="218" operator="containsText" text="Moderado">
      <formula>NOT(ISERROR(SEARCH("Moderado",J20)))</formula>
    </cfRule>
  </conditionalFormatting>
  <conditionalFormatting sqref="J20:J21">
    <cfRule type="containsText" dxfId="953" priority="216" operator="containsText" text="Bajo">
      <formula>NOT(ISERROR(SEARCH("Bajo",J20)))</formula>
    </cfRule>
    <cfRule type="containsText" dxfId="952" priority="217" operator="containsText" text="Extremo">
      <formula>NOT(ISERROR(SEARCH("Extremo",J20)))</formula>
    </cfRule>
  </conditionalFormatting>
  <conditionalFormatting sqref="K20:K21">
    <cfRule type="containsText" dxfId="951" priority="214" operator="containsText" text="Baja">
      <formula>NOT(ISERROR(SEARCH("Baja",K20)))</formula>
    </cfRule>
    <cfRule type="containsText" dxfId="950" priority="215" operator="containsText" text="Muy Baja">
      <formula>NOT(ISERROR(SEARCH("Muy Baja",K20)))</formula>
    </cfRule>
  </conditionalFormatting>
  <conditionalFormatting sqref="K20:K21">
    <cfRule type="containsText" dxfId="949" priority="212" operator="containsText" text="Muy Alta">
      <formula>NOT(ISERROR(SEARCH("Muy Alta",K20)))</formula>
    </cfRule>
    <cfRule type="containsText" dxfId="948" priority="213" operator="containsText" text="Alta">
      <formula>NOT(ISERROR(SEARCH("Alta",K20)))</formula>
    </cfRule>
  </conditionalFormatting>
  <conditionalFormatting sqref="L20:L21">
    <cfRule type="containsText" dxfId="947" priority="208" operator="containsText" text="Catastrófico">
      <formula>NOT(ISERROR(SEARCH("Catastrófico",L20)))</formula>
    </cfRule>
    <cfRule type="containsText" dxfId="946" priority="209" operator="containsText" text="Mayor">
      <formula>NOT(ISERROR(SEARCH("Mayor",L20)))</formula>
    </cfRule>
    <cfRule type="containsText" dxfId="945" priority="210" operator="containsText" text="Menor">
      <formula>NOT(ISERROR(SEARCH("Menor",L20)))</formula>
    </cfRule>
    <cfRule type="containsText" dxfId="944" priority="211" operator="containsText" text="Leve">
      <formula>NOT(ISERROR(SEARCH("Leve",L20)))</formula>
    </cfRule>
  </conditionalFormatting>
  <conditionalFormatting sqref="L22">
    <cfRule type="containsText" dxfId="943" priority="129" operator="containsText" text="Catastrófico">
      <formula>NOT(ISERROR(SEARCH("Catastrófico",L22)))</formula>
    </cfRule>
    <cfRule type="containsText" dxfId="942" priority="130" operator="containsText" text="Mayor">
      <formula>NOT(ISERROR(SEARCH("Mayor",L22)))</formula>
    </cfRule>
    <cfRule type="containsText" dxfId="941" priority="131" operator="containsText" text="Menor">
      <formula>NOT(ISERROR(SEARCH("Menor",L22)))</formula>
    </cfRule>
    <cfRule type="containsText" dxfId="940" priority="132" operator="containsText" text="Leve">
      <formula>NOT(ISERROR(SEARCH("Leve",L22)))</formula>
    </cfRule>
  </conditionalFormatting>
  <conditionalFormatting sqref="N22:N23">
    <cfRule type="containsText" dxfId="939" priority="202" operator="containsText" text="3- Moderado">
      <formula>NOT(ISERROR(SEARCH("3- Moderado",N22)))</formula>
    </cfRule>
    <cfRule type="containsText" dxfId="938" priority="203" operator="containsText" text="6- Moderado">
      <formula>NOT(ISERROR(SEARCH("6- Moderado",N22)))</formula>
    </cfRule>
    <cfRule type="containsText" dxfId="937" priority="204" operator="containsText" text="4- Moderado">
      <formula>NOT(ISERROR(SEARCH("4- Moderado",N22)))</formula>
    </cfRule>
    <cfRule type="containsText" dxfId="936" priority="205" operator="containsText" text="3- Bajo">
      <formula>NOT(ISERROR(SEARCH("3- Bajo",N22)))</formula>
    </cfRule>
    <cfRule type="containsText" dxfId="935" priority="206" operator="containsText" text="4- Bajo">
      <formula>NOT(ISERROR(SEARCH("4- Bajo",N22)))</formula>
    </cfRule>
    <cfRule type="containsText" dxfId="934" priority="207" operator="containsText" text="1- Bajo">
      <formula>NOT(ISERROR(SEARCH("1- Bajo",N22)))</formula>
    </cfRule>
  </conditionalFormatting>
  <conditionalFormatting sqref="K22:L22">
    <cfRule type="containsText" dxfId="933" priority="196" operator="containsText" text="3- Moderado">
      <formula>NOT(ISERROR(SEARCH("3- Moderado",K22)))</formula>
    </cfRule>
    <cfRule type="containsText" dxfId="932" priority="197" operator="containsText" text="6- Moderado">
      <formula>NOT(ISERROR(SEARCH("6- Moderado",K22)))</formula>
    </cfRule>
    <cfRule type="containsText" dxfId="931" priority="198" operator="containsText" text="4- Moderado">
      <formula>NOT(ISERROR(SEARCH("4- Moderado",K22)))</formula>
    </cfRule>
    <cfRule type="containsText" dxfId="930" priority="199" operator="containsText" text="3- Bajo">
      <formula>NOT(ISERROR(SEARCH("3- Bajo",K22)))</formula>
    </cfRule>
    <cfRule type="containsText" dxfId="929" priority="200" operator="containsText" text="4- Bajo">
      <formula>NOT(ISERROR(SEARCH("4- Bajo",K22)))</formula>
    </cfRule>
    <cfRule type="containsText" dxfId="928" priority="201" operator="containsText" text="1- Bajo">
      <formula>NOT(ISERROR(SEARCH("1- Bajo",K22)))</formula>
    </cfRule>
  </conditionalFormatting>
  <conditionalFormatting sqref="H22:I22">
    <cfRule type="containsText" dxfId="927" priority="190" operator="containsText" text="3- Moderado">
      <formula>NOT(ISERROR(SEARCH("3- Moderado",H22)))</formula>
    </cfRule>
    <cfRule type="containsText" dxfId="926" priority="191" operator="containsText" text="6- Moderado">
      <formula>NOT(ISERROR(SEARCH("6- Moderado",H22)))</formula>
    </cfRule>
    <cfRule type="containsText" dxfId="925" priority="192" operator="containsText" text="4- Moderado">
      <formula>NOT(ISERROR(SEARCH("4- Moderado",H22)))</formula>
    </cfRule>
    <cfRule type="containsText" dxfId="924" priority="193" operator="containsText" text="3- Bajo">
      <formula>NOT(ISERROR(SEARCH("3- Bajo",H22)))</formula>
    </cfRule>
    <cfRule type="containsText" dxfId="923" priority="194" operator="containsText" text="4- Bajo">
      <formula>NOT(ISERROR(SEARCH("4- Bajo",H22)))</formula>
    </cfRule>
    <cfRule type="containsText" dxfId="922" priority="195" operator="containsText" text="1- Bajo">
      <formula>NOT(ISERROR(SEARCH("1- Bajo",H22)))</formula>
    </cfRule>
  </conditionalFormatting>
  <conditionalFormatting sqref="E22 A22:B22">
    <cfRule type="containsText" dxfId="921" priority="184" operator="containsText" text="3- Moderado">
      <formula>NOT(ISERROR(SEARCH("3- Moderado",A22)))</formula>
    </cfRule>
    <cfRule type="containsText" dxfId="920" priority="185" operator="containsText" text="6- Moderado">
      <formula>NOT(ISERROR(SEARCH("6- Moderado",A22)))</formula>
    </cfRule>
    <cfRule type="containsText" dxfId="919" priority="186" operator="containsText" text="4- Moderado">
      <formula>NOT(ISERROR(SEARCH("4- Moderado",A22)))</formula>
    </cfRule>
    <cfRule type="containsText" dxfId="918" priority="187" operator="containsText" text="3- Bajo">
      <formula>NOT(ISERROR(SEARCH("3- Bajo",A22)))</formula>
    </cfRule>
    <cfRule type="containsText" dxfId="917" priority="188" operator="containsText" text="4- Bajo">
      <formula>NOT(ISERROR(SEARCH("4- Bajo",A22)))</formula>
    </cfRule>
    <cfRule type="containsText" dxfId="916" priority="189" operator="containsText" text="1- Bajo">
      <formula>NOT(ISERROR(SEARCH("1- Bajo",A22)))</formula>
    </cfRule>
  </conditionalFormatting>
  <conditionalFormatting sqref="F22:G22">
    <cfRule type="containsText" dxfId="915" priority="178" operator="containsText" text="3- Moderado">
      <formula>NOT(ISERROR(SEARCH("3- Moderado",F22)))</formula>
    </cfRule>
    <cfRule type="containsText" dxfId="914" priority="179" operator="containsText" text="6- Moderado">
      <formula>NOT(ISERROR(SEARCH("6- Moderado",F22)))</formula>
    </cfRule>
    <cfRule type="containsText" dxfId="913" priority="180" operator="containsText" text="4- Moderado">
      <formula>NOT(ISERROR(SEARCH("4- Moderado",F22)))</formula>
    </cfRule>
    <cfRule type="containsText" dxfId="912" priority="181" operator="containsText" text="3- Bajo">
      <formula>NOT(ISERROR(SEARCH("3- Bajo",F22)))</formula>
    </cfRule>
    <cfRule type="containsText" dxfId="911" priority="182" operator="containsText" text="4- Bajo">
      <formula>NOT(ISERROR(SEARCH("4- Bajo",F22)))</formula>
    </cfRule>
    <cfRule type="containsText" dxfId="910" priority="183" operator="containsText" text="1- Bajo">
      <formula>NOT(ISERROR(SEARCH("1- Bajo",F22)))</formula>
    </cfRule>
  </conditionalFormatting>
  <conditionalFormatting sqref="J22">
    <cfRule type="containsText" dxfId="909" priority="173" operator="containsText" text="Bajo">
      <formula>NOT(ISERROR(SEARCH("Bajo",J22)))</formula>
    </cfRule>
    <cfRule type="containsText" dxfId="908" priority="174" operator="containsText" text="Moderado">
      <formula>NOT(ISERROR(SEARCH("Moderado",J22)))</formula>
    </cfRule>
    <cfRule type="containsText" dxfId="907" priority="175" operator="containsText" text="Alto">
      <formula>NOT(ISERROR(SEARCH("Alto",J22)))</formula>
    </cfRule>
    <cfRule type="containsText" dxfId="906" priority="176" operator="containsText" text="Extremo">
      <formula>NOT(ISERROR(SEARCH("Extremo",J22)))</formula>
    </cfRule>
    <cfRule type="colorScale" priority="177">
      <colorScale>
        <cfvo type="min"/>
        <cfvo type="max"/>
        <color rgb="FFFF7128"/>
        <color rgb="FFFFEF9C"/>
      </colorScale>
    </cfRule>
  </conditionalFormatting>
  <conditionalFormatting sqref="M22">
    <cfRule type="containsText" dxfId="905" priority="154" operator="containsText" text="Moderado">
      <formula>NOT(ISERROR(SEARCH("Moderado",M22)))</formula>
    </cfRule>
    <cfRule type="containsText" dxfId="904" priority="168" operator="containsText" text="Bajo">
      <formula>NOT(ISERROR(SEARCH("Bajo",M22)))</formula>
    </cfRule>
    <cfRule type="containsText" dxfId="903" priority="169" operator="containsText" text="Moderado">
      <formula>NOT(ISERROR(SEARCH("Moderado",M22)))</formula>
    </cfRule>
    <cfRule type="containsText" dxfId="902" priority="170" operator="containsText" text="Alto">
      <formula>NOT(ISERROR(SEARCH("Alto",M22)))</formula>
    </cfRule>
    <cfRule type="containsText" dxfId="901" priority="171" operator="containsText" text="Extremo">
      <formula>NOT(ISERROR(SEARCH("Extremo",M22)))</formula>
    </cfRule>
    <cfRule type="colorScale" priority="172">
      <colorScale>
        <cfvo type="min"/>
        <cfvo type="max"/>
        <color rgb="FFFF7128"/>
        <color rgb="FFFFEF9C"/>
      </colorScale>
    </cfRule>
  </conditionalFormatting>
  <conditionalFormatting sqref="H22">
    <cfRule type="containsText" dxfId="900" priority="155" operator="containsText" text="Muy Alta">
      <formula>NOT(ISERROR(SEARCH("Muy Alta",H22)))</formula>
    </cfRule>
    <cfRule type="containsText" dxfId="899" priority="156" operator="containsText" text="Alta">
      <formula>NOT(ISERROR(SEARCH("Alta",H22)))</formula>
    </cfRule>
    <cfRule type="containsText" dxfId="898" priority="157" operator="containsText" text="Muy Alta">
      <formula>NOT(ISERROR(SEARCH("Muy Alta",H22)))</formula>
    </cfRule>
    <cfRule type="containsText" dxfId="897" priority="162" operator="containsText" text="Muy Baja">
      <formula>NOT(ISERROR(SEARCH("Muy Baja",H22)))</formula>
    </cfRule>
    <cfRule type="containsText" dxfId="896" priority="163" operator="containsText" text="Baja">
      <formula>NOT(ISERROR(SEARCH("Baja",H22)))</formula>
    </cfRule>
    <cfRule type="containsText" dxfId="895" priority="164" operator="containsText" text="Media">
      <formula>NOT(ISERROR(SEARCH("Media",H22)))</formula>
    </cfRule>
    <cfRule type="containsText" dxfId="894" priority="165" operator="containsText" text="Alta">
      <formula>NOT(ISERROR(SEARCH("Alta",H22)))</formula>
    </cfRule>
    <cfRule type="containsText" dxfId="893" priority="167" operator="containsText" text="Muy Alta">
      <formula>NOT(ISERROR(SEARCH("Muy Alta",H22)))</formula>
    </cfRule>
  </conditionalFormatting>
  <conditionalFormatting sqref="I22">
    <cfRule type="containsText" dxfId="892" priority="158" operator="containsText" text="Catastrófico">
      <formula>NOT(ISERROR(SEARCH("Catastrófico",I22)))</formula>
    </cfRule>
    <cfRule type="containsText" dxfId="891" priority="159" operator="containsText" text="Mayor">
      <formula>NOT(ISERROR(SEARCH("Mayor",I22)))</formula>
    </cfRule>
    <cfRule type="containsText" dxfId="890" priority="160" operator="containsText" text="Menor">
      <formula>NOT(ISERROR(SEARCH("Menor",I22)))</formula>
    </cfRule>
    <cfRule type="containsText" dxfId="889" priority="161" operator="containsText" text="Leve">
      <formula>NOT(ISERROR(SEARCH("Leve",I22)))</formula>
    </cfRule>
    <cfRule type="containsText" dxfId="888" priority="166" operator="containsText" text="Moderado">
      <formula>NOT(ISERROR(SEARCH("Moderado",I22)))</formula>
    </cfRule>
  </conditionalFormatting>
  <conditionalFormatting sqref="K22">
    <cfRule type="containsText" dxfId="887" priority="153" operator="containsText" text="Media">
      <formula>NOT(ISERROR(SEARCH("Media",K22)))</formula>
    </cfRule>
  </conditionalFormatting>
  <conditionalFormatting sqref="L22">
    <cfRule type="containsText" dxfId="886" priority="152" operator="containsText" text="Moderado">
      <formula>NOT(ISERROR(SEARCH("Moderado",L22)))</formula>
    </cfRule>
  </conditionalFormatting>
  <conditionalFormatting sqref="C22">
    <cfRule type="containsText" dxfId="885" priority="146" operator="containsText" text="3- Moderado">
      <formula>NOT(ISERROR(SEARCH("3- Moderado",C22)))</formula>
    </cfRule>
    <cfRule type="containsText" dxfId="884" priority="147" operator="containsText" text="6- Moderado">
      <formula>NOT(ISERROR(SEARCH("6- Moderado",C22)))</formula>
    </cfRule>
    <cfRule type="containsText" dxfId="883" priority="148" operator="containsText" text="4- Moderado">
      <formula>NOT(ISERROR(SEARCH("4- Moderado",C22)))</formula>
    </cfRule>
    <cfRule type="containsText" dxfId="882" priority="149" operator="containsText" text="3- Bajo">
      <formula>NOT(ISERROR(SEARCH("3- Bajo",C22)))</formula>
    </cfRule>
    <cfRule type="containsText" dxfId="881" priority="150" operator="containsText" text="4- Bajo">
      <formula>NOT(ISERROR(SEARCH("4- Bajo",C22)))</formula>
    </cfRule>
    <cfRule type="containsText" dxfId="880" priority="151" operator="containsText" text="1- Bajo">
      <formula>NOT(ISERROR(SEARCH("1- Bajo",C22)))</formula>
    </cfRule>
  </conditionalFormatting>
  <conditionalFormatting sqref="D22">
    <cfRule type="containsText" dxfId="879" priority="140" operator="containsText" text="3- Moderado">
      <formula>NOT(ISERROR(SEARCH("3- Moderado",D22)))</formula>
    </cfRule>
    <cfRule type="containsText" dxfId="878" priority="141" operator="containsText" text="6- Moderado">
      <formula>NOT(ISERROR(SEARCH("6- Moderado",D22)))</formula>
    </cfRule>
    <cfRule type="containsText" dxfId="877" priority="142" operator="containsText" text="4- Moderado">
      <formula>NOT(ISERROR(SEARCH("4- Moderado",D22)))</formula>
    </cfRule>
    <cfRule type="containsText" dxfId="876" priority="143" operator="containsText" text="3- Bajo">
      <formula>NOT(ISERROR(SEARCH("3- Bajo",D22)))</formula>
    </cfRule>
    <cfRule type="containsText" dxfId="875" priority="144" operator="containsText" text="4- Bajo">
      <formula>NOT(ISERROR(SEARCH("4- Bajo",D22)))</formula>
    </cfRule>
    <cfRule type="containsText" dxfId="874" priority="145" operator="containsText" text="1- Bajo">
      <formula>NOT(ISERROR(SEARCH("1- Bajo",D22)))</formula>
    </cfRule>
  </conditionalFormatting>
  <conditionalFormatting sqref="J22">
    <cfRule type="containsText" dxfId="873" priority="139" operator="containsText" text="Moderado">
      <formula>NOT(ISERROR(SEARCH("Moderado",J22)))</formula>
    </cfRule>
  </conditionalFormatting>
  <conditionalFormatting sqref="J22">
    <cfRule type="containsText" dxfId="872" priority="137" operator="containsText" text="Bajo">
      <formula>NOT(ISERROR(SEARCH("Bajo",J22)))</formula>
    </cfRule>
    <cfRule type="containsText" dxfId="871" priority="138" operator="containsText" text="Extremo">
      <formula>NOT(ISERROR(SEARCH("Extremo",J22)))</formula>
    </cfRule>
  </conditionalFormatting>
  <conditionalFormatting sqref="K22">
    <cfRule type="containsText" dxfId="870" priority="135" operator="containsText" text="Baja">
      <formula>NOT(ISERROR(SEARCH("Baja",K22)))</formula>
    </cfRule>
    <cfRule type="containsText" dxfId="869" priority="136" operator="containsText" text="Muy Baja">
      <formula>NOT(ISERROR(SEARCH("Muy Baja",K22)))</formula>
    </cfRule>
  </conditionalFormatting>
  <conditionalFormatting sqref="K22">
    <cfRule type="containsText" dxfId="868" priority="133" operator="containsText" text="Muy Alta">
      <formula>NOT(ISERROR(SEARCH("Muy Alta",K22)))</formula>
    </cfRule>
    <cfRule type="containsText" dxfId="867" priority="134" operator="containsText" text="Alta">
      <formula>NOT(ISERROR(SEARCH("Alta",K22)))</formula>
    </cfRule>
  </conditionalFormatting>
  <conditionalFormatting sqref="L23">
    <cfRule type="containsText" dxfId="866" priority="80" operator="containsText" text="Catastrófico">
      <formula>NOT(ISERROR(SEARCH("Catastrófico",L23)))</formula>
    </cfRule>
    <cfRule type="containsText" dxfId="865" priority="81" operator="containsText" text="Mayor">
      <formula>NOT(ISERROR(SEARCH("Mayor",L23)))</formula>
    </cfRule>
    <cfRule type="containsText" dxfId="864" priority="82" operator="containsText" text="Menor">
      <formula>NOT(ISERROR(SEARCH("Menor",L23)))</formula>
    </cfRule>
    <cfRule type="containsText" dxfId="863" priority="83" operator="containsText" text="Leve">
      <formula>NOT(ISERROR(SEARCH("Leve",L23)))</formula>
    </cfRule>
  </conditionalFormatting>
  <conditionalFormatting sqref="K23:L23">
    <cfRule type="containsText" dxfId="862" priority="123" operator="containsText" text="3- Moderado">
      <formula>NOT(ISERROR(SEARCH("3- Moderado",K23)))</formula>
    </cfRule>
    <cfRule type="containsText" dxfId="861" priority="124" operator="containsText" text="6- Moderado">
      <formula>NOT(ISERROR(SEARCH("6- Moderado",K23)))</formula>
    </cfRule>
    <cfRule type="containsText" dxfId="860" priority="125" operator="containsText" text="4- Moderado">
      <formula>NOT(ISERROR(SEARCH("4- Moderado",K23)))</formula>
    </cfRule>
    <cfRule type="containsText" dxfId="859" priority="126" operator="containsText" text="3- Bajo">
      <formula>NOT(ISERROR(SEARCH("3- Bajo",K23)))</formula>
    </cfRule>
    <cfRule type="containsText" dxfId="858" priority="127" operator="containsText" text="4- Bajo">
      <formula>NOT(ISERROR(SEARCH("4- Bajo",K23)))</formula>
    </cfRule>
    <cfRule type="containsText" dxfId="857" priority="128" operator="containsText" text="1- Bajo">
      <formula>NOT(ISERROR(SEARCH("1- Bajo",K23)))</formula>
    </cfRule>
  </conditionalFormatting>
  <conditionalFormatting sqref="H23:I23">
    <cfRule type="containsText" dxfId="856" priority="117" operator="containsText" text="3- Moderado">
      <formula>NOT(ISERROR(SEARCH("3- Moderado",H23)))</formula>
    </cfRule>
    <cfRule type="containsText" dxfId="855" priority="118" operator="containsText" text="6- Moderado">
      <formula>NOT(ISERROR(SEARCH("6- Moderado",H23)))</formula>
    </cfRule>
    <cfRule type="containsText" dxfId="854" priority="119" operator="containsText" text="4- Moderado">
      <formula>NOT(ISERROR(SEARCH("4- Moderado",H23)))</formula>
    </cfRule>
    <cfRule type="containsText" dxfId="853" priority="120" operator="containsText" text="3- Bajo">
      <formula>NOT(ISERROR(SEARCH("3- Bajo",H23)))</formula>
    </cfRule>
    <cfRule type="containsText" dxfId="852" priority="121" operator="containsText" text="4- Bajo">
      <formula>NOT(ISERROR(SEARCH("4- Bajo",H23)))</formula>
    </cfRule>
    <cfRule type="containsText" dxfId="851" priority="122" operator="containsText" text="1- Bajo">
      <formula>NOT(ISERROR(SEARCH("1- Bajo",H23)))</formula>
    </cfRule>
  </conditionalFormatting>
  <conditionalFormatting sqref="J23">
    <cfRule type="containsText" dxfId="850" priority="112" operator="containsText" text="Bajo">
      <formula>NOT(ISERROR(SEARCH("Bajo",J23)))</formula>
    </cfRule>
    <cfRule type="containsText" dxfId="849" priority="113" operator="containsText" text="Moderado">
      <formula>NOT(ISERROR(SEARCH("Moderado",J23)))</formula>
    </cfRule>
    <cfRule type="containsText" dxfId="848" priority="114" operator="containsText" text="Alto">
      <formula>NOT(ISERROR(SEARCH("Alto",J23)))</formula>
    </cfRule>
    <cfRule type="containsText" dxfId="847" priority="115" operator="containsText" text="Extremo">
      <formula>NOT(ISERROR(SEARCH("Extremo",J23)))</formula>
    </cfRule>
    <cfRule type="colorScale" priority="116">
      <colorScale>
        <cfvo type="min"/>
        <cfvo type="max"/>
        <color rgb="FFFF7128"/>
        <color rgb="FFFFEF9C"/>
      </colorScale>
    </cfRule>
  </conditionalFormatting>
  <conditionalFormatting sqref="M23">
    <cfRule type="containsText" dxfId="846" priority="93" operator="containsText" text="Moderado">
      <formula>NOT(ISERROR(SEARCH("Moderado",M23)))</formula>
    </cfRule>
    <cfRule type="containsText" dxfId="845" priority="107" operator="containsText" text="Bajo">
      <formula>NOT(ISERROR(SEARCH("Bajo",M23)))</formula>
    </cfRule>
    <cfRule type="containsText" dxfId="844" priority="108" operator="containsText" text="Moderado">
      <formula>NOT(ISERROR(SEARCH("Moderado",M23)))</formula>
    </cfRule>
    <cfRule type="containsText" dxfId="843" priority="109" operator="containsText" text="Alto">
      <formula>NOT(ISERROR(SEARCH("Alto",M23)))</formula>
    </cfRule>
    <cfRule type="containsText" dxfId="842" priority="110" operator="containsText" text="Extremo">
      <formula>NOT(ISERROR(SEARCH("Extremo",M23)))</formula>
    </cfRule>
    <cfRule type="colorScale" priority="111">
      <colorScale>
        <cfvo type="min"/>
        <cfvo type="max"/>
        <color rgb="FFFF7128"/>
        <color rgb="FFFFEF9C"/>
      </colorScale>
    </cfRule>
  </conditionalFormatting>
  <conditionalFormatting sqref="H23">
    <cfRule type="containsText" dxfId="841" priority="94" operator="containsText" text="Muy Alta">
      <formula>NOT(ISERROR(SEARCH("Muy Alta",H23)))</formula>
    </cfRule>
    <cfRule type="containsText" dxfId="840" priority="95" operator="containsText" text="Alta">
      <formula>NOT(ISERROR(SEARCH("Alta",H23)))</formula>
    </cfRule>
    <cfRule type="containsText" dxfId="839" priority="96" operator="containsText" text="Muy Alta">
      <formula>NOT(ISERROR(SEARCH("Muy Alta",H23)))</formula>
    </cfRule>
    <cfRule type="containsText" dxfId="838" priority="101" operator="containsText" text="Muy Baja">
      <formula>NOT(ISERROR(SEARCH("Muy Baja",H23)))</formula>
    </cfRule>
    <cfRule type="containsText" dxfId="837" priority="102" operator="containsText" text="Baja">
      <formula>NOT(ISERROR(SEARCH("Baja",H23)))</formula>
    </cfRule>
    <cfRule type="containsText" dxfId="836" priority="103" operator="containsText" text="Media">
      <formula>NOT(ISERROR(SEARCH("Media",H23)))</formula>
    </cfRule>
    <cfRule type="containsText" dxfId="835" priority="104" operator="containsText" text="Alta">
      <formula>NOT(ISERROR(SEARCH("Alta",H23)))</formula>
    </cfRule>
    <cfRule type="containsText" dxfId="834" priority="106" operator="containsText" text="Muy Alta">
      <formula>NOT(ISERROR(SEARCH("Muy Alta",H23)))</formula>
    </cfRule>
  </conditionalFormatting>
  <conditionalFormatting sqref="I23">
    <cfRule type="containsText" dxfId="833" priority="97" operator="containsText" text="Catastrófico">
      <formula>NOT(ISERROR(SEARCH("Catastrófico",I23)))</formula>
    </cfRule>
    <cfRule type="containsText" dxfId="832" priority="98" operator="containsText" text="Mayor">
      <formula>NOT(ISERROR(SEARCH("Mayor",I23)))</formula>
    </cfRule>
    <cfRule type="containsText" dxfId="831" priority="99" operator="containsText" text="Menor">
      <formula>NOT(ISERROR(SEARCH("Menor",I23)))</formula>
    </cfRule>
    <cfRule type="containsText" dxfId="830" priority="100" operator="containsText" text="Leve">
      <formula>NOT(ISERROR(SEARCH("Leve",I23)))</formula>
    </cfRule>
    <cfRule type="containsText" dxfId="829" priority="105" operator="containsText" text="Moderado">
      <formula>NOT(ISERROR(SEARCH("Moderado",I23)))</formula>
    </cfRule>
  </conditionalFormatting>
  <conditionalFormatting sqref="K23">
    <cfRule type="containsText" dxfId="828" priority="92" operator="containsText" text="Media">
      <formula>NOT(ISERROR(SEARCH("Media",K23)))</formula>
    </cfRule>
  </conditionalFormatting>
  <conditionalFormatting sqref="L23">
    <cfRule type="containsText" dxfId="827" priority="91" operator="containsText" text="Moderado">
      <formula>NOT(ISERROR(SEARCH("Moderado",L23)))</formula>
    </cfRule>
  </conditionalFormatting>
  <conditionalFormatting sqref="J23">
    <cfRule type="containsText" dxfId="826" priority="90" operator="containsText" text="Moderado">
      <formula>NOT(ISERROR(SEARCH("Moderado",J23)))</formula>
    </cfRule>
  </conditionalFormatting>
  <conditionalFormatting sqref="J23">
    <cfRule type="containsText" dxfId="825" priority="88" operator="containsText" text="Bajo">
      <formula>NOT(ISERROR(SEARCH("Bajo",J23)))</formula>
    </cfRule>
    <cfRule type="containsText" dxfId="824" priority="89" operator="containsText" text="Extremo">
      <formula>NOT(ISERROR(SEARCH("Extremo",J23)))</formula>
    </cfRule>
  </conditionalFormatting>
  <conditionalFormatting sqref="K23">
    <cfRule type="containsText" dxfId="823" priority="86" operator="containsText" text="Baja">
      <formula>NOT(ISERROR(SEARCH("Baja",K23)))</formula>
    </cfRule>
    <cfRule type="containsText" dxfId="822" priority="87" operator="containsText" text="Muy Baja">
      <formula>NOT(ISERROR(SEARCH("Muy Baja",K23)))</formula>
    </cfRule>
  </conditionalFormatting>
  <conditionalFormatting sqref="K23">
    <cfRule type="containsText" dxfId="821" priority="84" operator="containsText" text="Muy Alta">
      <formula>NOT(ISERROR(SEARCH("Muy Alta",K23)))</formula>
    </cfRule>
    <cfRule type="containsText" dxfId="820" priority="85" operator="containsText" text="Alta">
      <formula>NOT(ISERROR(SEARCH("Alta",K23)))</formula>
    </cfRule>
  </conditionalFormatting>
  <conditionalFormatting sqref="L24">
    <cfRule type="containsText" dxfId="819" priority="31" operator="containsText" text="Catastrófico">
      <formula>NOT(ISERROR(SEARCH("Catastrófico",L24)))</formula>
    </cfRule>
    <cfRule type="containsText" dxfId="818" priority="32" operator="containsText" text="Mayor">
      <formula>NOT(ISERROR(SEARCH("Mayor",L24)))</formula>
    </cfRule>
    <cfRule type="containsText" dxfId="817" priority="33" operator="containsText" text="Menor">
      <formula>NOT(ISERROR(SEARCH("Menor",L24)))</formula>
    </cfRule>
    <cfRule type="containsText" dxfId="816" priority="34" operator="containsText" text="Leve">
      <formula>NOT(ISERROR(SEARCH("Leve",L24)))</formula>
    </cfRule>
  </conditionalFormatting>
  <conditionalFormatting sqref="K24:L24">
    <cfRule type="containsText" dxfId="815" priority="74" operator="containsText" text="3- Moderado">
      <formula>NOT(ISERROR(SEARCH("3- Moderado",K24)))</formula>
    </cfRule>
    <cfRule type="containsText" dxfId="814" priority="75" operator="containsText" text="6- Moderado">
      <formula>NOT(ISERROR(SEARCH("6- Moderado",K24)))</formula>
    </cfRule>
    <cfRule type="containsText" dxfId="813" priority="76" operator="containsText" text="4- Moderado">
      <formula>NOT(ISERROR(SEARCH("4- Moderado",K24)))</formula>
    </cfRule>
    <cfRule type="containsText" dxfId="812" priority="77" operator="containsText" text="3- Bajo">
      <formula>NOT(ISERROR(SEARCH("3- Bajo",K24)))</formula>
    </cfRule>
    <cfRule type="containsText" dxfId="811" priority="78" operator="containsText" text="4- Bajo">
      <formula>NOT(ISERROR(SEARCH("4- Bajo",K24)))</formula>
    </cfRule>
    <cfRule type="containsText" dxfId="810" priority="79" operator="containsText" text="1- Bajo">
      <formula>NOT(ISERROR(SEARCH("1- Bajo",K24)))</formula>
    </cfRule>
  </conditionalFormatting>
  <conditionalFormatting sqref="H24:I24">
    <cfRule type="containsText" dxfId="809" priority="68" operator="containsText" text="3- Moderado">
      <formula>NOT(ISERROR(SEARCH("3- Moderado",H24)))</formula>
    </cfRule>
    <cfRule type="containsText" dxfId="808" priority="69" operator="containsText" text="6- Moderado">
      <formula>NOT(ISERROR(SEARCH("6- Moderado",H24)))</formula>
    </cfRule>
    <cfRule type="containsText" dxfId="807" priority="70" operator="containsText" text="4- Moderado">
      <formula>NOT(ISERROR(SEARCH("4- Moderado",H24)))</formula>
    </cfRule>
    <cfRule type="containsText" dxfId="806" priority="71" operator="containsText" text="3- Bajo">
      <formula>NOT(ISERROR(SEARCH("3- Bajo",H24)))</formula>
    </cfRule>
    <cfRule type="containsText" dxfId="805" priority="72" operator="containsText" text="4- Bajo">
      <formula>NOT(ISERROR(SEARCH("4- Bajo",H24)))</formula>
    </cfRule>
    <cfRule type="containsText" dxfId="804" priority="73" operator="containsText" text="1- Bajo">
      <formula>NOT(ISERROR(SEARCH("1- Bajo",H24)))</formula>
    </cfRule>
  </conditionalFormatting>
  <conditionalFormatting sqref="J24">
    <cfRule type="containsText" dxfId="803" priority="63" operator="containsText" text="Bajo">
      <formula>NOT(ISERROR(SEARCH("Bajo",J24)))</formula>
    </cfRule>
    <cfRule type="containsText" dxfId="802" priority="64" operator="containsText" text="Moderado">
      <formula>NOT(ISERROR(SEARCH("Moderado",J24)))</formula>
    </cfRule>
    <cfRule type="containsText" dxfId="801" priority="65" operator="containsText" text="Alto">
      <formula>NOT(ISERROR(SEARCH("Alto",J24)))</formula>
    </cfRule>
    <cfRule type="containsText" dxfId="800" priority="66" operator="containsText" text="Extremo">
      <formula>NOT(ISERROR(SEARCH("Extremo",J24)))</formula>
    </cfRule>
    <cfRule type="colorScale" priority="67">
      <colorScale>
        <cfvo type="min"/>
        <cfvo type="max"/>
        <color rgb="FFFF7128"/>
        <color rgb="FFFFEF9C"/>
      </colorScale>
    </cfRule>
  </conditionalFormatting>
  <conditionalFormatting sqref="M24">
    <cfRule type="containsText" dxfId="799" priority="44" operator="containsText" text="Moderado">
      <formula>NOT(ISERROR(SEARCH("Moderado",M24)))</formula>
    </cfRule>
    <cfRule type="containsText" dxfId="798" priority="58" operator="containsText" text="Bajo">
      <formula>NOT(ISERROR(SEARCH("Bajo",M24)))</formula>
    </cfRule>
    <cfRule type="containsText" dxfId="797" priority="59" operator="containsText" text="Moderado">
      <formula>NOT(ISERROR(SEARCH("Moderado",M24)))</formula>
    </cfRule>
    <cfRule type="containsText" dxfId="796" priority="60" operator="containsText" text="Alto">
      <formula>NOT(ISERROR(SEARCH("Alto",M24)))</formula>
    </cfRule>
    <cfRule type="containsText" dxfId="795" priority="61" operator="containsText" text="Extremo">
      <formula>NOT(ISERROR(SEARCH("Extremo",M24)))</formula>
    </cfRule>
    <cfRule type="colorScale" priority="62">
      <colorScale>
        <cfvo type="min"/>
        <cfvo type="max"/>
        <color rgb="FFFF7128"/>
        <color rgb="FFFFEF9C"/>
      </colorScale>
    </cfRule>
  </conditionalFormatting>
  <conditionalFormatting sqref="H24">
    <cfRule type="containsText" dxfId="794" priority="45" operator="containsText" text="Muy Alta">
      <formula>NOT(ISERROR(SEARCH("Muy Alta",H24)))</formula>
    </cfRule>
    <cfRule type="containsText" dxfId="793" priority="46" operator="containsText" text="Alta">
      <formula>NOT(ISERROR(SEARCH("Alta",H24)))</formula>
    </cfRule>
    <cfRule type="containsText" dxfId="792" priority="47" operator="containsText" text="Muy Alta">
      <formula>NOT(ISERROR(SEARCH("Muy Alta",H24)))</formula>
    </cfRule>
    <cfRule type="containsText" dxfId="791" priority="52" operator="containsText" text="Muy Baja">
      <formula>NOT(ISERROR(SEARCH("Muy Baja",H24)))</formula>
    </cfRule>
    <cfRule type="containsText" dxfId="790" priority="53" operator="containsText" text="Baja">
      <formula>NOT(ISERROR(SEARCH("Baja",H24)))</formula>
    </cfRule>
    <cfRule type="containsText" dxfId="789" priority="54" operator="containsText" text="Media">
      <formula>NOT(ISERROR(SEARCH("Media",H24)))</formula>
    </cfRule>
    <cfRule type="containsText" dxfId="788" priority="55" operator="containsText" text="Alta">
      <formula>NOT(ISERROR(SEARCH("Alta",H24)))</formula>
    </cfRule>
    <cfRule type="containsText" dxfId="787" priority="57" operator="containsText" text="Muy Alta">
      <formula>NOT(ISERROR(SEARCH("Muy Alta",H24)))</formula>
    </cfRule>
  </conditionalFormatting>
  <conditionalFormatting sqref="I24">
    <cfRule type="containsText" dxfId="786" priority="48" operator="containsText" text="Catastrófico">
      <formula>NOT(ISERROR(SEARCH("Catastrófico",I24)))</formula>
    </cfRule>
    <cfRule type="containsText" dxfId="785" priority="49" operator="containsText" text="Mayor">
      <formula>NOT(ISERROR(SEARCH("Mayor",I24)))</formula>
    </cfRule>
    <cfRule type="containsText" dxfId="784" priority="50" operator="containsText" text="Menor">
      <formula>NOT(ISERROR(SEARCH("Menor",I24)))</formula>
    </cfRule>
    <cfRule type="containsText" dxfId="783" priority="51" operator="containsText" text="Leve">
      <formula>NOT(ISERROR(SEARCH("Leve",I24)))</formula>
    </cfRule>
    <cfRule type="containsText" dxfId="782" priority="56" operator="containsText" text="Moderado">
      <formula>NOT(ISERROR(SEARCH("Moderado",I24)))</formula>
    </cfRule>
  </conditionalFormatting>
  <conditionalFormatting sqref="K24">
    <cfRule type="containsText" dxfId="781" priority="43" operator="containsText" text="Media">
      <formula>NOT(ISERROR(SEARCH("Media",K24)))</formula>
    </cfRule>
  </conditionalFormatting>
  <conditionalFormatting sqref="L24">
    <cfRule type="containsText" dxfId="780" priority="42" operator="containsText" text="Moderado">
      <formula>NOT(ISERROR(SEARCH("Moderado",L24)))</formula>
    </cfRule>
  </conditionalFormatting>
  <conditionalFormatting sqref="J24">
    <cfRule type="containsText" dxfId="779" priority="41" operator="containsText" text="Moderado">
      <formula>NOT(ISERROR(SEARCH("Moderado",J24)))</formula>
    </cfRule>
  </conditionalFormatting>
  <conditionalFormatting sqref="J24">
    <cfRule type="containsText" dxfId="778" priority="39" operator="containsText" text="Bajo">
      <formula>NOT(ISERROR(SEARCH("Bajo",J24)))</formula>
    </cfRule>
    <cfRule type="containsText" dxfId="777" priority="40" operator="containsText" text="Extremo">
      <formula>NOT(ISERROR(SEARCH("Extremo",J24)))</formula>
    </cfRule>
  </conditionalFormatting>
  <conditionalFormatting sqref="K24">
    <cfRule type="containsText" dxfId="776" priority="37" operator="containsText" text="Baja">
      <formula>NOT(ISERROR(SEARCH("Baja",K24)))</formula>
    </cfRule>
    <cfRule type="containsText" dxfId="775" priority="38" operator="containsText" text="Muy Baja">
      <formula>NOT(ISERROR(SEARCH("Muy Baja",K24)))</formula>
    </cfRule>
  </conditionalFormatting>
  <conditionalFormatting sqref="K24">
    <cfRule type="containsText" dxfId="774" priority="35" operator="containsText" text="Muy Alta">
      <formula>NOT(ISERROR(SEARCH("Muy Alta",K24)))</formula>
    </cfRule>
    <cfRule type="containsText" dxfId="773" priority="36" operator="containsText" text="Alta">
      <formula>NOT(ISERROR(SEARCH("Alta",K24)))</formula>
    </cfRule>
  </conditionalFormatting>
  <conditionalFormatting sqref="N24">
    <cfRule type="containsText" dxfId="772" priority="25" operator="containsText" text="3- Moderado">
      <formula>NOT(ISERROR(SEARCH("3- Moderado",N24)))</formula>
    </cfRule>
    <cfRule type="containsText" dxfId="771" priority="26" operator="containsText" text="6- Moderado">
      <formula>NOT(ISERROR(SEARCH("6- Moderado",N24)))</formula>
    </cfRule>
    <cfRule type="containsText" dxfId="770" priority="27" operator="containsText" text="4- Moderado">
      <formula>NOT(ISERROR(SEARCH("4- Moderado",N24)))</formula>
    </cfRule>
    <cfRule type="containsText" dxfId="769" priority="28" operator="containsText" text="3- Bajo">
      <formula>NOT(ISERROR(SEARCH("3- Bajo",N24)))</formula>
    </cfRule>
    <cfRule type="containsText" dxfId="768" priority="29" operator="containsText" text="4- Bajo">
      <formula>NOT(ISERROR(SEARCH("4- Bajo",N24)))</formula>
    </cfRule>
    <cfRule type="containsText" dxfId="767" priority="30" operator="containsText" text="1- Bajo">
      <formula>NOT(ISERROR(SEARCH("1- Bajo",N24)))</formula>
    </cfRule>
  </conditionalFormatting>
  <conditionalFormatting sqref="J20:J21">
    <cfRule type="containsText" dxfId="766" priority="391" operator="containsText" text="Bajo">
      <formula>NOT(ISERROR(SEARCH("Bajo",J20)))</formula>
    </cfRule>
    <cfRule type="containsText" dxfId="765" priority="392" operator="containsText" text="Moderado">
      <formula>NOT(ISERROR(SEARCH("Moderado",J20)))</formula>
    </cfRule>
    <cfRule type="containsText" dxfId="764" priority="393" operator="containsText" text="Alto">
      <formula>NOT(ISERROR(SEARCH("Alto",J20)))</formula>
    </cfRule>
    <cfRule type="containsText" dxfId="763" priority="394" operator="containsText" text="Extremo">
      <formula>NOT(ISERROR(SEARCH("Extremo",J20)))</formula>
    </cfRule>
    <cfRule type="colorScale" priority="395">
      <colorScale>
        <cfvo type="min"/>
        <cfvo type="max"/>
        <color rgb="FFFF7128"/>
        <color rgb="FFFFEF9C"/>
      </colorScale>
    </cfRule>
  </conditionalFormatting>
  <conditionalFormatting sqref="M20:M21">
    <cfRule type="containsText" dxfId="762" priority="396" operator="containsText" text="Moderado">
      <formula>NOT(ISERROR(SEARCH("Moderado",M20)))</formula>
    </cfRule>
    <cfRule type="containsText" dxfId="761" priority="397" operator="containsText" text="Bajo">
      <formula>NOT(ISERROR(SEARCH("Bajo",M20)))</formula>
    </cfRule>
    <cfRule type="containsText" dxfId="760" priority="398" operator="containsText" text="Moderado">
      <formula>NOT(ISERROR(SEARCH("Moderado",M20)))</formula>
    </cfRule>
    <cfRule type="containsText" dxfId="759" priority="399" operator="containsText" text="Alto">
      <formula>NOT(ISERROR(SEARCH("Alto",M20)))</formula>
    </cfRule>
    <cfRule type="containsText" dxfId="758" priority="400" operator="containsText" text="Extremo">
      <formula>NOT(ISERROR(SEARCH("Extremo",M20)))</formula>
    </cfRule>
    <cfRule type="colorScale" priority="401">
      <colorScale>
        <cfvo type="min"/>
        <cfvo type="max"/>
        <color rgb="FFFF7128"/>
        <color rgb="FFFFEF9C"/>
      </colorScale>
    </cfRule>
  </conditionalFormatting>
  <conditionalFormatting sqref="R10:T10">
    <cfRule type="containsText" dxfId="757" priority="19" operator="containsText" text="3- Moderado">
      <formula>NOT(ISERROR(SEARCH("3- Moderado",R10)))</formula>
    </cfRule>
    <cfRule type="containsText" dxfId="756" priority="20" operator="containsText" text="6- Moderado">
      <formula>NOT(ISERROR(SEARCH("6- Moderado",R10)))</formula>
    </cfRule>
    <cfRule type="containsText" dxfId="755" priority="21" operator="containsText" text="4- Moderado">
      <formula>NOT(ISERROR(SEARCH("4- Moderado",R10)))</formula>
    </cfRule>
    <cfRule type="containsText" dxfId="754" priority="22" operator="containsText" text="3- Bajo">
      <formula>NOT(ISERROR(SEARCH("3- Bajo",R10)))</formula>
    </cfRule>
    <cfRule type="containsText" dxfId="753" priority="23" operator="containsText" text="4- Bajo">
      <formula>NOT(ISERROR(SEARCH("4- Bajo",R10)))</formula>
    </cfRule>
    <cfRule type="containsText" dxfId="752" priority="24" operator="containsText" text="1- Bajo">
      <formula>NOT(ISERROR(SEARCH("1- Bajo",R10)))</formula>
    </cfRule>
  </conditionalFormatting>
  <conditionalFormatting sqref="Q15:S15">
    <cfRule type="containsText" dxfId="751" priority="13" operator="containsText" text="3- Moderado">
      <formula>NOT(ISERROR(SEARCH("3- Moderado",Q15)))</formula>
    </cfRule>
    <cfRule type="containsText" dxfId="750" priority="14" operator="containsText" text="6- Moderado">
      <formula>NOT(ISERROR(SEARCH("6- Moderado",Q15)))</formula>
    </cfRule>
    <cfRule type="containsText" dxfId="749" priority="15" operator="containsText" text="4- Moderado">
      <formula>NOT(ISERROR(SEARCH("4- Moderado",Q15)))</formula>
    </cfRule>
    <cfRule type="containsText" dxfId="748" priority="16" operator="containsText" text="3- Bajo">
      <formula>NOT(ISERROR(SEARCH("3- Bajo",Q15)))</formula>
    </cfRule>
    <cfRule type="containsText" dxfId="747" priority="17" operator="containsText" text="4- Bajo">
      <formula>NOT(ISERROR(SEARCH("4- Bajo",Q15)))</formula>
    </cfRule>
    <cfRule type="containsText" dxfId="746" priority="18" operator="containsText" text="1- Bajo">
      <formula>NOT(ISERROR(SEARCH("1- Bajo",Q15)))</formula>
    </cfRule>
  </conditionalFormatting>
  <conditionalFormatting sqref="Q20:S20">
    <cfRule type="containsText" dxfId="745" priority="7" operator="containsText" text="3- Moderado">
      <formula>NOT(ISERROR(SEARCH("3- Moderado",Q20)))</formula>
    </cfRule>
    <cfRule type="containsText" dxfId="744" priority="8" operator="containsText" text="6- Moderado">
      <formula>NOT(ISERROR(SEARCH("6- Moderado",Q20)))</formula>
    </cfRule>
    <cfRule type="containsText" dxfId="743" priority="9" operator="containsText" text="4- Moderado">
      <formula>NOT(ISERROR(SEARCH("4- Moderado",Q20)))</formula>
    </cfRule>
    <cfRule type="containsText" dxfId="742" priority="10" operator="containsText" text="3- Bajo">
      <formula>NOT(ISERROR(SEARCH("3- Bajo",Q20)))</formula>
    </cfRule>
    <cfRule type="containsText" dxfId="741" priority="11" operator="containsText" text="4- Bajo">
      <formula>NOT(ISERROR(SEARCH("4- Bajo",Q20)))</formula>
    </cfRule>
    <cfRule type="containsText" dxfId="740" priority="12" operator="containsText" text="1- Bajo">
      <formula>NOT(ISERROR(SEARCH("1- Bajo",Q20)))</formula>
    </cfRule>
  </conditionalFormatting>
  <conditionalFormatting sqref="O10">
    <cfRule type="containsText" dxfId="739" priority="1" operator="containsText" text="3- Moderado">
      <formula>NOT(ISERROR(SEARCH("3- Moderado",O10)))</formula>
    </cfRule>
    <cfRule type="containsText" dxfId="738" priority="2" operator="containsText" text="6- Moderado">
      <formula>NOT(ISERROR(SEARCH("6- Moderado",O10)))</formula>
    </cfRule>
    <cfRule type="containsText" dxfId="737" priority="3" operator="containsText" text="4- Moderado">
      <formula>NOT(ISERROR(SEARCH("4- Moderado",O10)))</formula>
    </cfRule>
    <cfRule type="containsText" dxfId="736" priority="4" operator="containsText" text="3- Bajo">
      <formula>NOT(ISERROR(SEARCH("3- Bajo",O10)))</formula>
    </cfRule>
    <cfRule type="containsText" dxfId="735" priority="5" operator="containsText" text="4- Bajo">
      <formula>NOT(ISERROR(SEARCH("4- Bajo",O10)))</formula>
    </cfRule>
    <cfRule type="containsText" dxfId="734" priority="6" operator="containsText" text="1- Bajo">
      <formula>NOT(ISERROR(SEARCH("1- Bajo",O10)))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M10" zoomScaleNormal="100" workbookViewId="0">
      <selection activeCell="O10" sqref="O10:S24"/>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7" width="14.28515625" customWidth="1"/>
    <col min="18" max="19" width="18" customWidth="1"/>
    <col min="20" max="20" width="48.42578125" customWidth="1"/>
    <col min="21" max="176" width="11.42578125" style="106"/>
  </cols>
  <sheetData>
    <row r="1" spans="1:278" s="136" customFormat="1" ht="16.5" customHeight="1" x14ac:dyDescent="0.3">
      <c r="A1" s="593"/>
      <c r="B1" s="594"/>
      <c r="C1" s="594"/>
      <c r="D1" s="722" t="s">
        <v>371</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211"/>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360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219" t="s">
        <v>10</v>
      </c>
      <c r="F8" s="219" t="s">
        <v>11</v>
      </c>
      <c r="G8" s="219"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08.75" customHeight="1" x14ac:dyDescent="0.2">
      <c r="A10" s="756">
        <f>'Mapa Final'!A10</f>
        <v>1</v>
      </c>
      <c r="B10" s="758" t="str">
        <f>'Mapa Final'!B10</f>
        <v>Inexactitud de la información</v>
      </c>
      <c r="C10" s="760" t="str">
        <f>'Mapa Final'!C10</f>
        <v>Incumplimiento de las metas establecidas</v>
      </c>
      <c r="D10" s="760"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760" t="str">
        <f>+'Mapa Final'!E10:E15</f>
        <v xml:space="preserve">Deficiencia en la planta de personal asignada para esta labor- </v>
      </c>
      <c r="F10" s="760"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760" t="str">
        <f>'Mapa Final'!G10</f>
        <v>Ejecución y Administración de Procesos</v>
      </c>
      <c r="H10" s="762" t="str">
        <f>'Mapa Final'!I10</f>
        <v>Media</v>
      </c>
      <c r="I10" s="762" t="str">
        <f>'Mapa Final'!L10</f>
        <v>Moderado</v>
      </c>
      <c r="J10" s="686" t="str">
        <f>'Mapa Final'!N10</f>
        <v>Moderado</v>
      </c>
      <c r="K10" s="753" t="str">
        <f>'Mapa Final'!AA10</f>
        <v>Media</v>
      </c>
      <c r="L10" s="753" t="str">
        <f>'Mapa Final'!AE10</f>
        <v>Moderado</v>
      </c>
      <c r="M10" s="686" t="str">
        <f>'Mapa Final'!AG10</f>
        <v>Moderado</v>
      </c>
      <c r="N10" s="753" t="str">
        <f>'Mapa Final'!AH10</f>
        <v>Aceptar</v>
      </c>
      <c r="O10" s="755" t="s">
        <v>471</v>
      </c>
      <c r="P10" s="719"/>
      <c r="Q10" s="700" t="s">
        <v>179</v>
      </c>
      <c r="R10" s="703">
        <v>44378</v>
      </c>
      <c r="S10" s="703">
        <v>44469</v>
      </c>
      <c r="T10" s="704" t="s">
        <v>470</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08.75" customHeight="1" x14ac:dyDescent="0.2">
      <c r="A11" s="757"/>
      <c r="B11" s="759"/>
      <c r="C11" s="761"/>
      <c r="D11" s="761"/>
      <c r="E11" s="761"/>
      <c r="F11" s="761"/>
      <c r="G11" s="761"/>
      <c r="H11" s="763"/>
      <c r="I11" s="763"/>
      <c r="J11" s="687"/>
      <c r="K11" s="754"/>
      <c r="L11" s="754"/>
      <c r="M11" s="687"/>
      <c r="N11" s="754"/>
      <c r="O11" s="701"/>
      <c r="P11" s="720"/>
      <c r="Q11" s="701"/>
      <c r="R11" s="701"/>
      <c r="S11" s="701"/>
      <c r="T11" s="70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08.75" customHeight="1" x14ac:dyDescent="0.2">
      <c r="A12" s="757"/>
      <c r="B12" s="759"/>
      <c r="C12" s="761"/>
      <c r="D12" s="761"/>
      <c r="E12" s="761"/>
      <c r="F12" s="761"/>
      <c r="G12" s="761"/>
      <c r="H12" s="763"/>
      <c r="I12" s="763"/>
      <c r="J12" s="687"/>
      <c r="K12" s="754"/>
      <c r="L12" s="754"/>
      <c r="M12" s="687"/>
      <c r="N12" s="754"/>
      <c r="O12" s="701"/>
      <c r="P12" s="720"/>
      <c r="Q12" s="701"/>
      <c r="R12" s="701"/>
      <c r="S12" s="701"/>
      <c r="T12" s="70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08.75" customHeight="1" x14ac:dyDescent="0.2">
      <c r="A13" s="757"/>
      <c r="B13" s="759"/>
      <c r="C13" s="761"/>
      <c r="D13" s="761"/>
      <c r="E13" s="761"/>
      <c r="F13" s="761"/>
      <c r="G13" s="761"/>
      <c r="H13" s="763"/>
      <c r="I13" s="763"/>
      <c r="J13" s="687"/>
      <c r="K13" s="754"/>
      <c r="L13" s="754"/>
      <c r="M13" s="687"/>
      <c r="N13" s="754"/>
      <c r="O13" s="701"/>
      <c r="P13" s="720"/>
      <c r="Q13" s="701"/>
      <c r="R13" s="701"/>
      <c r="S13" s="701"/>
      <c r="T13" s="70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133.5" customHeight="1" thickBot="1" x14ac:dyDescent="0.25">
      <c r="A14" s="757"/>
      <c r="B14" s="759"/>
      <c r="C14" s="761"/>
      <c r="D14" s="761"/>
      <c r="E14" s="761"/>
      <c r="F14" s="761"/>
      <c r="G14" s="761"/>
      <c r="H14" s="763"/>
      <c r="I14" s="763"/>
      <c r="J14" s="687"/>
      <c r="K14" s="754"/>
      <c r="L14" s="754"/>
      <c r="M14" s="687"/>
      <c r="N14" s="754"/>
      <c r="O14" s="702"/>
      <c r="P14" s="721"/>
      <c r="Q14" s="702"/>
      <c r="R14" s="702"/>
      <c r="S14" s="702"/>
      <c r="T14" s="70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54.75" customHeight="1" x14ac:dyDescent="0.2">
      <c r="A15" s="756">
        <f>+'Mapa Final'!A16</f>
        <v>2</v>
      </c>
      <c r="B15" s="758" t="str">
        <f>+'Mapa Final'!B16</f>
        <v>Inexactitud en la liquidación de sueldos y cesantías</v>
      </c>
      <c r="C15" s="767" t="str">
        <f>'Mapa Final'!C16</f>
        <v>Afectación Económica</v>
      </c>
      <c r="D15" s="767"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760" t="str">
        <f>+'Mapa Final'!E16</f>
        <v>La parametrización del software de nómina EFINOMINA, no satisface las necesidades actuales de las novedades de personal.</v>
      </c>
      <c r="F15" s="760"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760" t="str">
        <f>'Mapa Final'!G16</f>
        <v>Ejecución y Administración de Procesos</v>
      </c>
      <c r="H15" s="762" t="str">
        <f>'Mapa Final'!I16</f>
        <v>Media</v>
      </c>
      <c r="I15" s="772" t="str">
        <f>'Mapa Final'!L16</f>
        <v>Moderado</v>
      </c>
      <c r="J15" s="688" t="str">
        <f>'Mapa Final'!N16</f>
        <v>Moderado</v>
      </c>
      <c r="K15" s="775" t="str">
        <f>'Mapa Final'!AA16</f>
        <v>Baja</v>
      </c>
      <c r="L15" s="775" t="str">
        <f>'Mapa Final'!AE16</f>
        <v>Moderado</v>
      </c>
      <c r="M15" s="686" t="str">
        <f>'Mapa Final'!AG16</f>
        <v>Moderado</v>
      </c>
      <c r="N15" s="775" t="str">
        <f>'Mapa Final'!AH16</f>
        <v>Aceptar</v>
      </c>
      <c r="O15" s="755" t="s">
        <v>451</v>
      </c>
      <c r="P15" s="700"/>
      <c r="Q15" s="700" t="s">
        <v>179</v>
      </c>
      <c r="R15" s="703">
        <v>44378</v>
      </c>
      <c r="S15" s="703">
        <v>44469</v>
      </c>
      <c r="T15" s="704" t="s">
        <v>469</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54.75" customHeight="1" x14ac:dyDescent="0.2">
      <c r="A16" s="757"/>
      <c r="B16" s="765"/>
      <c r="C16" s="768"/>
      <c r="D16" s="768"/>
      <c r="E16" s="761"/>
      <c r="F16" s="761"/>
      <c r="G16" s="761"/>
      <c r="H16" s="763"/>
      <c r="I16" s="773"/>
      <c r="J16" s="689"/>
      <c r="K16" s="776"/>
      <c r="L16" s="776"/>
      <c r="M16" s="687"/>
      <c r="N16" s="776"/>
      <c r="O16" s="701"/>
      <c r="P16" s="701"/>
      <c r="Q16" s="701"/>
      <c r="R16" s="701"/>
      <c r="S16" s="701"/>
      <c r="T16" s="778"/>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54.75" customHeight="1" x14ac:dyDescent="0.2">
      <c r="A17" s="757"/>
      <c r="B17" s="765"/>
      <c r="C17" s="768"/>
      <c r="D17" s="768"/>
      <c r="E17" s="761"/>
      <c r="F17" s="761"/>
      <c r="G17" s="761"/>
      <c r="H17" s="763"/>
      <c r="I17" s="773"/>
      <c r="J17" s="689"/>
      <c r="K17" s="776"/>
      <c r="L17" s="776"/>
      <c r="M17" s="687"/>
      <c r="N17" s="776"/>
      <c r="O17" s="701"/>
      <c r="P17" s="701"/>
      <c r="Q17" s="701"/>
      <c r="R17" s="701"/>
      <c r="S17" s="701"/>
      <c r="T17" s="778"/>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54.75" customHeight="1" x14ac:dyDescent="0.2">
      <c r="A18" s="757"/>
      <c r="B18" s="765"/>
      <c r="C18" s="768"/>
      <c r="D18" s="768"/>
      <c r="E18" s="761"/>
      <c r="F18" s="761"/>
      <c r="G18" s="761"/>
      <c r="H18" s="763"/>
      <c r="I18" s="773"/>
      <c r="J18" s="689"/>
      <c r="K18" s="776"/>
      <c r="L18" s="776"/>
      <c r="M18" s="687"/>
      <c r="N18" s="776"/>
      <c r="O18" s="701"/>
      <c r="P18" s="701"/>
      <c r="Q18" s="701"/>
      <c r="R18" s="701"/>
      <c r="S18" s="701"/>
      <c r="T18" s="778"/>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16.75" customHeight="1" thickBot="1" x14ac:dyDescent="0.25">
      <c r="A19" s="764"/>
      <c r="B19" s="766"/>
      <c r="C19" s="769"/>
      <c r="D19" s="769"/>
      <c r="E19" s="770"/>
      <c r="F19" s="770"/>
      <c r="G19" s="770"/>
      <c r="H19" s="771"/>
      <c r="I19" s="774"/>
      <c r="J19" s="690"/>
      <c r="K19" s="777"/>
      <c r="L19" s="777"/>
      <c r="M19" s="697"/>
      <c r="N19" s="777"/>
      <c r="O19" s="702"/>
      <c r="P19" s="702"/>
      <c r="Q19" s="702"/>
      <c r="R19" s="702"/>
      <c r="S19" s="702"/>
      <c r="T19" s="779"/>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387.75" customHeight="1" thickBot="1" x14ac:dyDescent="0.3">
      <c r="A20" s="245">
        <f>+'Mapa Final'!A20</f>
        <v>3</v>
      </c>
      <c r="B20" s="237" t="str">
        <f>+'Mapa Final'!B20</f>
        <v>Extemporaneidad y errores en la presentación de novedades de nómina por los Despachos</v>
      </c>
      <c r="C20" s="238" t="str">
        <f>'Mapa Final'!C20</f>
        <v>Vulneración de los derechos fundamentales de los ciudadanos</v>
      </c>
      <c r="D20" s="238" t="str">
        <f>'Mapa Final'!D20</f>
        <v>Ausencia de controles en el procedimiento por parte de los nominadores.</v>
      </c>
      <c r="E20" s="238" t="str">
        <f>+'Mapa Final'!E20</f>
        <v>No acatamiento de la normatividad respecto a nómina, prestaciones sociales y seguridad social.  Actos administrativos presentados de forma incompleta o erronea.</v>
      </c>
      <c r="F20" s="238"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238" t="str">
        <f>'Mapa Final'!G20</f>
        <v>Ejecución y Administración de Procesos</v>
      </c>
      <c r="H20" s="239" t="str">
        <f>'Mapa Final'!I20</f>
        <v>Baja</v>
      </c>
      <c r="I20" s="239" t="str">
        <f>'Mapa Final'!L20</f>
        <v>Menor</v>
      </c>
      <c r="J20" s="240" t="str">
        <f>'Mapa Final'!N20</f>
        <v>Moderado</v>
      </c>
      <c r="K20" s="241" t="str">
        <f>'Mapa Final'!AA20</f>
        <v>Baja</v>
      </c>
      <c r="L20" s="241" t="str">
        <f>'Mapa Final'!AE20</f>
        <v>Menor</v>
      </c>
      <c r="M20" s="240" t="str">
        <f>'Mapa Final'!AG20</f>
        <v>Moderado</v>
      </c>
      <c r="N20" s="241" t="str">
        <f>'Mapa Final'!AH20</f>
        <v>Aceptar</v>
      </c>
      <c r="O20" s="242" t="str">
        <f>+'Mapa Final'!P20</f>
        <v>Socialización continúa del término de la presentación de novedades y los aspectos que deben observarse para la presentación de cada novedad de nómina .</v>
      </c>
      <c r="P20" s="243"/>
      <c r="Q20" s="246" t="s">
        <v>179</v>
      </c>
      <c r="R20" s="247">
        <v>44378</v>
      </c>
      <c r="S20" s="247">
        <v>44469</v>
      </c>
      <c r="T20" s="244" t="s">
        <v>466</v>
      </c>
      <c r="U20" s="160"/>
      <c r="V20" s="160"/>
    </row>
    <row r="21" spans="1:176" ht="329.25" customHeight="1" thickBot="1" x14ac:dyDescent="0.3">
      <c r="A21" s="236">
        <f>+'Mapa Final'!A21</f>
        <v>4</v>
      </c>
      <c r="B21" s="237" t="str">
        <f>+'Mapa Final'!B21</f>
        <v>Dilaciones en el procedimiento establecido para la recuperación de   mayores valores por conceptos de nómina</v>
      </c>
      <c r="C21" s="238" t="str">
        <f>'Mapa Final'!C21</f>
        <v>Afectación Económica</v>
      </c>
      <c r="D21" s="238"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238" t="str">
        <f>+'Mapa Final'!E21</f>
        <v>Herramientas de control respecto la gestión adelantada en cada caso y seguimiento al mismo</v>
      </c>
      <c r="F21" s="238"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238" t="str">
        <f>'Mapa Final'!G21</f>
        <v>Ejecución y Administración de Procesos</v>
      </c>
      <c r="H21" s="239" t="str">
        <f>'Mapa Final'!I21</f>
        <v>Baja</v>
      </c>
      <c r="I21" s="239" t="str">
        <f>'Mapa Final'!L21</f>
        <v>Menor</v>
      </c>
      <c r="J21" s="240" t="str">
        <f>'Mapa Final'!N21</f>
        <v>Moderado</v>
      </c>
      <c r="K21" s="241" t="str">
        <f>'Mapa Final'!AA21</f>
        <v>Baja</v>
      </c>
      <c r="L21" s="241" t="str">
        <f>'Mapa Final'!AE21</f>
        <v>Menor</v>
      </c>
      <c r="M21" s="240" t="str">
        <f>'Mapa Final'!AG21</f>
        <v>Moderado</v>
      </c>
      <c r="N21" s="241" t="str">
        <f>'Mapa Final'!AH21</f>
        <v>Aceptar</v>
      </c>
      <c r="O21" s="242" t="s">
        <v>433</v>
      </c>
      <c r="P21" s="243"/>
      <c r="Q21" s="246" t="s">
        <v>179</v>
      </c>
      <c r="R21" s="247">
        <v>44378</v>
      </c>
      <c r="S21" s="268">
        <v>44469</v>
      </c>
      <c r="T21" s="269" t="s">
        <v>465</v>
      </c>
      <c r="U21" s="160"/>
      <c r="V21" s="160"/>
    </row>
    <row r="22" spans="1:176" ht="324.75" customHeight="1" thickBot="1" x14ac:dyDescent="0.3">
      <c r="A22" s="236">
        <f>+'Mapa Final'!A23</f>
        <v>5</v>
      </c>
      <c r="B22" s="237" t="str">
        <f>+'Mapa Final'!B23</f>
        <v xml:space="preserve">Oportunidad en el trámite </v>
      </c>
      <c r="C22" s="259" t="str">
        <f>+'Mapa Final'!C23</f>
        <v>Incumplimiento de las metas establecidas</v>
      </c>
      <c r="D22" s="259" t="str">
        <f>+'Mapa Final'!D23</f>
        <v xml:space="preserve">1. Falta de personal competente y excesiva carga laboral.                                                                                                                                                                                                                                               2. Dificultad en el acceso a la información solicitada como soporte, que no se encuentra digitalizada.                                                                                                                                                                                                                                                                                               </v>
      </c>
      <c r="E22" s="238" t="str">
        <f>+'Mapa Final'!E23</f>
        <v>Falta de recurso humano  asignado a dicha labor en Talento Humano</v>
      </c>
      <c r="F22" s="238" t="str">
        <f>'Mapa Final'!F23</f>
        <v>Posibilidad de Incumplimiento de las metas establecidas, en el trámite oportuno de consultas, derechos de petición relacionados con certificaciones, por falta de recurso humano  asignado a dicha labor en el Area de Talento Humano</v>
      </c>
      <c r="G22" s="238" t="str">
        <f>'Mapa Final'!G23</f>
        <v>Ejecución y Administración de Procesos</v>
      </c>
      <c r="H22" s="239" t="str">
        <f>'Mapa Final'!I23</f>
        <v>Media</v>
      </c>
      <c r="I22" s="239" t="str">
        <f>'Mapa Final'!L23</f>
        <v>Moderado</v>
      </c>
      <c r="J22" s="240" t="str">
        <f>'Mapa Final'!N23</f>
        <v>Moderado</v>
      </c>
      <c r="K22" s="241" t="str">
        <f>'Mapa Final'!AA23</f>
        <v>Baja</v>
      </c>
      <c r="L22" s="241" t="str">
        <f>'Mapa Final'!AE23</f>
        <v>Moderado</v>
      </c>
      <c r="M22" s="240" t="str">
        <f>'Mapa Final'!AG23</f>
        <v>Moderado</v>
      </c>
      <c r="N22" s="241" t="str">
        <f>'Mapa Final'!AH23</f>
        <v>Aceptar</v>
      </c>
      <c r="O22" s="242" t="s">
        <v>452</v>
      </c>
      <c r="P22" s="243"/>
      <c r="Q22" s="246" t="s">
        <v>179</v>
      </c>
      <c r="R22" s="247">
        <v>44378</v>
      </c>
      <c r="S22" s="247">
        <v>44469</v>
      </c>
      <c r="T22" s="244" t="s">
        <v>467</v>
      </c>
      <c r="U22" s="160"/>
      <c r="V22" s="160"/>
    </row>
    <row r="23" spans="1:176" ht="240.75" customHeight="1" thickBot="1" x14ac:dyDescent="0.3">
      <c r="A23" s="236">
        <f>+'Mapa Final'!A27</f>
        <v>6</v>
      </c>
      <c r="B23" s="237" t="str">
        <f>+'Mapa Final'!B27</f>
        <v>Corrupción</v>
      </c>
      <c r="C23" s="238" t="str">
        <f>+'Mapa Final'!C27</f>
        <v>Reputacional(Corrupción)</v>
      </c>
      <c r="D23" s="238"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238" t="str">
        <f>+'Mapa Final'!E27</f>
        <v xml:space="preserve">Carencia de transparencia, etica y valores . </v>
      </c>
      <c r="F23" s="238" t="str">
        <f>+'Mapa Final'!F27</f>
        <v>Posibilidad de afectacion en la reputacion de la Entidad, por actos indebidos de  los servidores judiciales debido a  la carencia en transparencia, etica y valores.</v>
      </c>
      <c r="G23" s="238" t="str">
        <f>+'Mapa Final'!G27</f>
        <v>Fraude Interno</v>
      </c>
      <c r="H23" s="239" t="str">
        <f>'Mapa Final'!I27</f>
        <v>Media</v>
      </c>
      <c r="I23" s="239" t="str">
        <f>'Mapa Final'!L27</f>
        <v>Mayor</v>
      </c>
      <c r="J23" s="240" t="str">
        <f>'Mapa Final'!N27</f>
        <v xml:space="preserve">Alto </v>
      </c>
      <c r="K23" s="241" t="str">
        <f>'Mapa Final'!AA27</f>
        <v>Baja</v>
      </c>
      <c r="L23" s="241" t="str">
        <f>'Mapa Final'!AE27</f>
        <v>Mayor</v>
      </c>
      <c r="M23" s="240" t="str">
        <f>'Mapa Final'!AG27</f>
        <v xml:space="preserve">Alto </v>
      </c>
      <c r="N23" s="241" t="str">
        <f>'Mapa Final'!AH27</f>
        <v>Reducir(compartir)</v>
      </c>
      <c r="O23" s="242" t="s">
        <v>453</v>
      </c>
      <c r="P23" s="243"/>
      <c r="Q23" s="246" t="s">
        <v>179</v>
      </c>
      <c r="R23" s="247">
        <v>44378</v>
      </c>
      <c r="S23" s="247">
        <v>44469</v>
      </c>
      <c r="T23" s="244" t="s">
        <v>468</v>
      </c>
      <c r="U23" s="160"/>
      <c r="V23" s="160"/>
    </row>
    <row r="24" spans="1:176" ht="345" customHeight="1" thickBot="1" x14ac:dyDescent="0.3">
      <c r="A24" s="267">
        <f>+'Mapa Final'!A31</f>
        <v>7</v>
      </c>
      <c r="B24" s="232" t="str">
        <f>+'Mapa Final'!B31</f>
        <v>Oportunidad en el trámite de recobro de incapacidades y licencias, ante las EPS y ARL.</v>
      </c>
      <c r="C24" s="231" t="str">
        <f>+'Mapa Final'!C31</f>
        <v>Afectación Económica</v>
      </c>
      <c r="D24" s="231"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231" t="str">
        <f>+'Mapa Final'!E31</f>
        <v xml:space="preserve">Falta de personal asignado exclusivamente a la ejecución del procedimiento. </v>
      </c>
      <c r="F24" s="231" t="str">
        <f>+'Mapa Final'!F31</f>
        <v xml:space="preserve">Posibilidad de afectacion econominca, por falta de gestión en la ejecución del procedimiento de recobro de incapacidades y licencias, ante las EPS y ARL. Falta de personal asignado exclusivamente a la ejecución del procedimiento. </v>
      </c>
      <c r="G24" s="231" t="str">
        <f>+'Mapa Final'!G31</f>
        <v>Ejecución y Administración de Procesos</v>
      </c>
      <c r="H24" s="230" t="str">
        <f>'Mapa Final'!I31</f>
        <v>Media</v>
      </c>
      <c r="I24" s="230" t="str">
        <f>'Mapa Final'!L31</f>
        <v>Moderado</v>
      </c>
      <c r="J24" s="229" t="str">
        <f>'Mapa Final'!N31</f>
        <v>Moderado</v>
      </c>
      <c r="K24" s="233" t="str">
        <f>'Mapa Final'!AA31</f>
        <v>Baja</v>
      </c>
      <c r="L24" s="233" t="str">
        <f>'Mapa Final'!AE31</f>
        <v>Moderado</v>
      </c>
      <c r="M24" s="229" t="str">
        <f>'Mapa Final'!AG31</f>
        <v>Moderado</v>
      </c>
      <c r="N24" s="233" t="str">
        <f>'Mapa Final'!AH31</f>
        <v>Aceptar</v>
      </c>
      <c r="O24" s="234" t="s">
        <v>446</v>
      </c>
      <c r="P24" s="235"/>
      <c r="Q24" s="271" t="s">
        <v>179</v>
      </c>
      <c r="R24" s="272">
        <v>44378</v>
      </c>
      <c r="S24" s="272">
        <v>44469</v>
      </c>
      <c r="T24" s="244" t="s">
        <v>464</v>
      </c>
      <c r="U24" s="160"/>
      <c r="V24" s="160"/>
    </row>
  </sheetData>
  <mergeCells count="59">
    <mergeCell ref="T15:T19"/>
    <mergeCell ref="N15:N19"/>
    <mergeCell ref="O15:O19"/>
    <mergeCell ref="P15:P19"/>
    <mergeCell ref="Q15:Q19"/>
    <mergeCell ref="R15:R19"/>
    <mergeCell ref="S15:S19"/>
    <mergeCell ref="M15:M19"/>
    <mergeCell ref="A15:A19"/>
    <mergeCell ref="B15:B19"/>
    <mergeCell ref="C15:C19"/>
    <mergeCell ref="D15:D19"/>
    <mergeCell ref="E15:E19"/>
    <mergeCell ref="F15:F19"/>
    <mergeCell ref="G15:G19"/>
    <mergeCell ref="H15:H19"/>
    <mergeCell ref="I15:I19"/>
    <mergeCell ref="J15:J19"/>
    <mergeCell ref="K15:K19"/>
    <mergeCell ref="L15:L19"/>
    <mergeCell ref="A9:N9"/>
    <mergeCell ref="A10:A14"/>
    <mergeCell ref="B10:B14"/>
    <mergeCell ref="C10:C14"/>
    <mergeCell ref="D10:D14"/>
    <mergeCell ref="E10:E14"/>
    <mergeCell ref="L10:L14"/>
    <mergeCell ref="M10:M14"/>
    <mergeCell ref="F10:F14"/>
    <mergeCell ref="G10:G14"/>
    <mergeCell ref="H10:H14"/>
    <mergeCell ref="I10:I14"/>
    <mergeCell ref="J10:J14"/>
    <mergeCell ref="K10:K14"/>
    <mergeCell ref="R10:R14"/>
    <mergeCell ref="S10:S14"/>
    <mergeCell ref="T10:T14"/>
    <mergeCell ref="N10:N14"/>
    <mergeCell ref="O10:O14"/>
    <mergeCell ref="P10:P14"/>
    <mergeCell ref="Q10:Q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A7:B7 H25:J1048576">
    <cfRule type="containsText" dxfId="733" priority="841" operator="containsText" text="3- Moderado">
      <formula>NOT(ISERROR(SEARCH("3- Moderado",A7)))</formula>
    </cfRule>
    <cfRule type="containsText" dxfId="732" priority="842" operator="containsText" text="6- Moderado">
      <formula>NOT(ISERROR(SEARCH("6- Moderado",A7)))</formula>
    </cfRule>
    <cfRule type="containsText" dxfId="731" priority="843" operator="containsText" text="4- Moderado">
      <formula>NOT(ISERROR(SEARCH("4- Moderado",A7)))</formula>
    </cfRule>
    <cfRule type="containsText" dxfId="730" priority="844" operator="containsText" text="3- Bajo">
      <formula>NOT(ISERROR(SEARCH("3- Bajo",A7)))</formula>
    </cfRule>
    <cfRule type="containsText" dxfId="729" priority="845" operator="containsText" text="4- Bajo">
      <formula>NOT(ISERROR(SEARCH("4- Bajo",A7)))</formula>
    </cfRule>
    <cfRule type="containsText" dxfId="728" priority="846" operator="containsText" text="1- Bajo">
      <formula>NOT(ISERROR(SEARCH("1- Bajo",A7)))</formula>
    </cfRule>
  </conditionalFormatting>
  <conditionalFormatting sqref="H8:J8">
    <cfRule type="containsText" dxfId="727" priority="834" operator="containsText" text="3- Moderado">
      <formula>NOT(ISERROR(SEARCH("3- Moderado",H8)))</formula>
    </cfRule>
    <cfRule type="containsText" dxfId="726" priority="835" operator="containsText" text="6- Moderado">
      <formula>NOT(ISERROR(SEARCH("6- Moderado",H8)))</formula>
    </cfRule>
    <cfRule type="containsText" dxfId="725" priority="836" operator="containsText" text="4- Moderado">
      <formula>NOT(ISERROR(SEARCH("4- Moderado",H8)))</formula>
    </cfRule>
    <cfRule type="containsText" dxfId="724" priority="837" operator="containsText" text="3- Bajo">
      <formula>NOT(ISERROR(SEARCH("3- Bajo",H8)))</formula>
    </cfRule>
    <cfRule type="containsText" dxfId="723" priority="838" operator="containsText" text="4- Bajo">
      <formula>NOT(ISERROR(SEARCH("4- Bajo",H8)))</formula>
    </cfRule>
    <cfRule type="containsText" dxfId="722" priority="840" operator="containsText" text="1- Bajo">
      <formula>NOT(ISERROR(SEARCH("1- Bajo",H8)))</formula>
    </cfRule>
  </conditionalFormatting>
  <conditionalFormatting sqref="J8 J25:J1048576">
    <cfRule type="containsText" dxfId="721" priority="823" operator="containsText" text="25- Extremo">
      <formula>NOT(ISERROR(SEARCH("25- Extremo",J8)))</formula>
    </cfRule>
    <cfRule type="containsText" dxfId="720" priority="824" operator="containsText" text="20- Extremo">
      <formula>NOT(ISERROR(SEARCH("20- Extremo",J8)))</formula>
    </cfRule>
    <cfRule type="containsText" dxfId="719" priority="825" operator="containsText" text="15- Extremo">
      <formula>NOT(ISERROR(SEARCH("15- Extremo",J8)))</formula>
    </cfRule>
    <cfRule type="containsText" dxfId="718" priority="826" operator="containsText" text="10- Extremo">
      <formula>NOT(ISERROR(SEARCH("10- Extremo",J8)))</formula>
    </cfRule>
    <cfRule type="containsText" dxfId="717" priority="827" operator="containsText" text="5- Extremo">
      <formula>NOT(ISERROR(SEARCH("5- Extremo",J8)))</formula>
    </cfRule>
    <cfRule type="containsText" dxfId="716" priority="828" operator="containsText" text="12- Alto">
      <formula>NOT(ISERROR(SEARCH("12- Alto",J8)))</formula>
    </cfRule>
    <cfRule type="containsText" dxfId="715" priority="829" operator="containsText" text="10- Alto">
      <formula>NOT(ISERROR(SEARCH("10- Alto",J8)))</formula>
    </cfRule>
    <cfRule type="containsText" dxfId="714" priority="830" operator="containsText" text="9- Alto">
      <formula>NOT(ISERROR(SEARCH("9- Alto",J8)))</formula>
    </cfRule>
    <cfRule type="containsText" dxfId="713" priority="831" operator="containsText" text="8- Alto">
      <formula>NOT(ISERROR(SEARCH("8- Alto",J8)))</formula>
    </cfRule>
    <cfRule type="containsText" dxfId="712" priority="832" operator="containsText" text="5- Alto">
      <formula>NOT(ISERROR(SEARCH("5- Alto",J8)))</formula>
    </cfRule>
    <cfRule type="containsText" dxfId="711" priority="833" operator="containsText" text="4- Alto">
      <formula>NOT(ISERROR(SEARCH("4- Alto",J8)))</formula>
    </cfRule>
    <cfRule type="containsText" dxfId="710" priority="839" operator="containsText" text="2- Bajo">
      <formula>NOT(ISERROR(SEARCH("2- Bajo",J8)))</formula>
    </cfRule>
  </conditionalFormatting>
  <conditionalFormatting sqref="K10:L10 K15:L15">
    <cfRule type="containsText" dxfId="709" priority="817" operator="containsText" text="3- Moderado">
      <formula>NOT(ISERROR(SEARCH("3- Moderado",K10)))</formula>
    </cfRule>
    <cfRule type="containsText" dxfId="708" priority="818" operator="containsText" text="6- Moderado">
      <formula>NOT(ISERROR(SEARCH("6- Moderado",K10)))</formula>
    </cfRule>
    <cfRule type="containsText" dxfId="707" priority="819" operator="containsText" text="4- Moderado">
      <formula>NOT(ISERROR(SEARCH("4- Moderado",K10)))</formula>
    </cfRule>
    <cfRule type="containsText" dxfId="706" priority="820" operator="containsText" text="3- Bajo">
      <formula>NOT(ISERROR(SEARCH("3- Bajo",K10)))</formula>
    </cfRule>
    <cfRule type="containsText" dxfId="705" priority="821" operator="containsText" text="4- Bajo">
      <formula>NOT(ISERROR(SEARCH("4- Bajo",K10)))</formula>
    </cfRule>
    <cfRule type="containsText" dxfId="704" priority="822" operator="containsText" text="1- Bajo">
      <formula>NOT(ISERROR(SEARCH("1- Bajo",K10)))</formula>
    </cfRule>
  </conditionalFormatting>
  <conditionalFormatting sqref="H10:I10 H15:I15">
    <cfRule type="containsText" dxfId="703" priority="811" operator="containsText" text="3- Moderado">
      <formula>NOT(ISERROR(SEARCH("3- Moderado",H10)))</formula>
    </cfRule>
    <cfRule type="containsText" dxfId="702" priority="812" operator="containsText" text="6- Moderado">
      <formula>NOT(ISERROR(SEARCH("6- Moderado",H10)))</formula>
    </cfRule>
    <cfRule type="containsText" dxfId="701" priority="813" operator="containsText" text="4- Moderado">
      <formula>NOT(ISERROR(SEARCH("4- Moderado",H10)))</formula>
    </cfRule>
    <cfRule type="containsText" dxfId="700" priority="814" operator="containsText" text="3- Bajo">
      <formula>NOT(ISERROR(SEARCH("3- Bajo",H10)))</formula>
    </cfRule>
    <cfRule type="containsText" dxfId="699" priority="815" operator="containsText" text="4- Bajo">
      <formula>NOT(ISERROR(SEARCH("4- Bajo",H10)))</formula>
    </cfRule>
    <cfRule type="containsText" dxfId="698" priority="816" operator="containsText" text="1- Bajo">
      <formula>NOT(ISERROR(SEARCH("1- Bajo",H10)))</formula>
    </cfRule>
  </conditionalFormatting>
  <conditionalFormatting sqref="A10:E10 E15 A15:B15">
    <cfRule type="containsText" dxfId="697" priority="805" operator="containsText" text="3- Moderado">
      <formula>NOT(ISERROR(SEARCH("3- Moderado",A10)))</formula>
    </cfRule>
    <cfRule type="containsText" dxfId="696" priority="806" operator="containsText" text="6- Moderado">
      <formula>NOT(ISERROR(SEARCH("6- Moderado",A10)))</formula>
    </cfRule>
    <cfRule type="containsText" dxfId="695" priority="807" operator="containsText" text="4- Moderado">
      <formula>NOT(ISERROR(SEARCH("4- Moderado",A10)))</formula>
    </cfRule>
    <cfRule type="containsText" dxfId="694" priority="808" operator="containsText" text="3- Bajo">
      <formula>NOT(ISERROR(SEARCH("3- Bajo",A10)))</formula>
    </cfRule>
    <cfRule type="containsText" dxfId="693" priority="809" operator="containsText" text="4- Bajo">
      <formula>NOT(ISERROR(SEARCH("4- Bajo",A10)))</formula>
    </cfRule>
    <cfRule type="containsText" dxfId="692" priority="810" operator="containsText" text="1- Bajo">
      <formula>NOT(ISERROR(SEARCH("1- Bajo",A10)))</formula>
    </cfRule>
  </conditionalFormatting>
  <conditionalFormatting sqref="F10:G10 F15:G15">
    <cfRule type="containsText" dxfId="691" priority="799" operator="containsText" text="3- Moderado">
      <formula>NOT(ISERROR(SEARCH("3- Moderado",F10)))</formula>
    </cfRule>
    <cfRule type="containsText" dxfId="690" priority="800" operator="containsText" text="6- Moderado">
      <formula>NOT(ISERROR(SEARCH("6- Moderado",F10)))</formula>
    </cfRule>
    <cfRule type="containsText" dxfId="689" priority="801" operator="containsText" text="4- Moderado">
      <formula>NOT(ISERROR(SEARCH("4- Moderado",F10)))</formula>
    </cfRule>
    <cfRule type="containsText" dxfId="688" priority="802" operator="containsText" text="3- Bajo">
      <formula>NOT(ISERROR(SEARCH("3- Bajo",F10)))</formula>
    </cfRule>
    <cfRule type="containsText" dxfId="687" priority="803" operator="containsText" text="4- Bajo">
      <formula>NOT(ISERROR(SEARCH("4- Bajo",F10)))</formula>
    </cfRule>
    <cfRule type="containsText" dxfId="686" priority="804" operator="containsText" text="1- Bajo">
      <formula>NOT(ISERROR(SEARCH("1- Bajo",F10)))</formula>
    </cfRule>
  </conditionalFormatting>
  <conditionalFormatting sqref="K8">
    <cfRule type="containsText" dxfId="685" priority="793" operator="containsText" text="3- Moderado">
      <formula>NOT(ISERROR(SEARCH("3- Moderado",K8)))</formula>
    </cfRule>
    <cfRule type="containsText" dxfId="684" priority="794" operator="containsText" text="6- Moderado">
      <formula>NOT(ISERROR(SEARCH("6- Moderado",K8)))</formula>
    </cfRule>
    <cfRule type="containsText" dxfId="683" priority="795" operator="containsText" text="4- Moderado">
      <formula>NOT(ISERROR(SEARCH("4- Moderado",K8)))</formula>
    </cfRule>
    <cfRule type="containsText" dxfId="682" priority="796" operator="containsText" text="3- Bajo">
      <formula>NOT(ISERROR(SEARCH("3- Bajo",K8)))</formula>
    </cfRule>
    <cfRule type="containsText" dxfId="681" priority="797" operator="containsText" text="4- Bajo">
      <formula>NOT(ISERROR(SEARCH("4- Bajo",K8)))</formula>
    </cfRule>
    <cfRule type="containsText" dxfId="680" priority="798" operator="containsText" text="1- Bajo">
      <formula>NOT(ISERROR(SEARCH("1- Bajo",K8)))</formula>
    </cfRule>
  </conditionalFormatting>
  <conditionalFormatting sqref="L8">
    <cfRule type="containsText" dxfId="679" priority="787" operator="containsText" text="3- Moderado">
      <formula>NOT(ISERROR(SEARCH("3- Moderado",L8)))</formula>
    </cfRule>
    <cfRule type="containsText" dxfId="678" priority="788" operator="containsText" text="6- Moderado">
      <formula>NOT(ISERROR(SEARCH("6- Moderado",L8)))</formula>
    </cfRule>
    <cfRule type="containsText" dxfId="677" priority="789" operator="containsText" text="4- Moderado">
      <formula>NOT(ISERROR(SEARCH("4- Moderado",L8)))</formula>
    </cfRule>
    <cfRule type="containsText" dxfId="676" priority="790" operator="containsText" text="3- Bajo">
      <formula>NOT(ISERROR(SEARCH("3- Bajo",L8)))</formula>
    </cfRule>
    <cfRule type="containsText" dxfId="675" priority="791" operator="containsText" text="4- Bajo">
      <formula>NOT(ISERROR(SEARCH("4- Bajo",L8)))</formula>
    </cfRule>
    <cfRule type="containsText" dxfId="674" priority="792" operator="containsText" text="1- Bajo">
      <formula>NOT(ISERROR(SEARCH("1- Bajo",L8)))</formula>
    </cfRule>
  </conditionalFormatting>
  <conditionalFormatting sqref="M8">
    <cfRule type="containsText" dxfId="673" priority="781" operator="containsText" text="3- Moderado">
      <formula>NOT(ISERROR(SEARCH("3- Moderado",M8)))</formula>
    </cfRule>
    <cfRule type="containsText" dxfId="672" priority="782" operator="containsText" text="6- Moderado">
      <formula>NOT(ISERROR(SEARCH("6- Moderado",M8)))</formula>
    </cfRule>
    <cfRule type="containsText" dxfId="671" priority="783" operator="containsText" text="4- Moderado">
      <formula>NOT(ISERROR(SEARCH("4- Moderado",M8)))</formula>
    </cfRule>
    <cfRule type="containsText" dxfId="670" priority="784" operator="containsText" text="3- Bajo">
      <formula>NOT(ISERROR(SEARCH("3- Bajo",M8)))</formula>
    </cfRule>
    <cfRule type="containsText" dxfId="669" priority="785" operator="containsText" text="4- Bajo">
      <formula>NOT(ISERROR(SEARCH("4- Bajo",M8)))</formula>
    </cfRule>
    <cfRule type="containsText" dxfId="668" priority="786" operator="containsText" text="1- Bajo">
      <formula>NOT(ISERROR(SEARCH("1- Bajo",M8)))</formula>
    </cfRule>
  </conditionalFormatting>
  <conditionalFormatting sqref="J15:J19 J10">
    <cfRule type="containsText" dxfId="667" priority="776" operator="containsText" text="Bajo">
      <formula>NOT(ISERROR(SEARCH("Bajo",J10)))</formula>
    </cfRule>
    <cfRule type="containsText" dxfId="666" priority="777" operator="containsText" text="Moderado">
      <formula>NOT(ISERROR(SEARCH("Moderado",J10)))</formula>
    </cfRule>
    <cfRule type="containsText" dxfId="665" priority="778" operator="containsText" text="Alto">
      <formula>NOT(ISERROR(SEARCH("Alto",J10)))</formula>
    </cfRule>
    <cfRule type="containsText" dxfId="664" priority="779" operator="containsText" text="Extremo">
      <formula>NOT(ISERROR(SEARCH("Extremo",J10)))</formula>
    </cfRule>
    <cfRule type="colorScale" priority="780">
      <colorScale>
        <cfvo type="min"/>
        <cfvo type="max"/>
        <color rgb="FFFF7128"/>
        <color rgb="FFFFEF9C"/>
      </colorScale>
    </cfRule>
  </conditionalFormatting>
  <conditionalFormatting sqref="M15:M19 M10">
    <cfRule type="containsText" dxfId="663" priority="751" operator="containsText" text="Moderado">
      <formula>NOT(ISERROR(SEARCH("Moderado",M10)))</formula>
    </cfRule>
    <cfRule type="containsText" dxfId="662" priority="771" operator="containsText" text="Bajo">
      <formula>NOT(ISERROR(SEARCH("Bajo",M10)))</formula>
    </cfRule>
    <cfRule type="containsText" dxfId="661" priority="772" operator="containsText" text="Moderado">
      <formula>NOT(ISERROR(SEARCH("Moderado",M10)))</formula>
    </cfRule>
    <cfRule type="containsText" dxfId="660" priority="773" operator="containsText" text="Alto">
      <formula>NOT(ISERROR(SEARCH("Alto",M10)))</formula>
    </cfRule>
    <cfRule type="containsText" dxfId="659" priority="774" operator="containsText" text="Extremo">
      <formula>NOT(ISERROR(SEARCH("Extremo",M10)))</formula>
    </cfRule>
    <cfRule type="colorScale" priority="775">
      <colorScale>
        <cfvo type="min"/>
        <cfvo type="max"/>
        <color rgb="FFFF7128"/>
        <color rgb="FFFFEF9C"/>
      </colorScale>
    </cfRule>
  </conditionalFormatting>
  <conditionalFormatting sqref="N10 N15 N20:N21">
    <cfRule type="containsText" dxfId="658" priority="765" operator="containsText" text="3- Moderado">
      <formula>NOT(ISERROR(SEARCH("3- Moderado",N10)))</formula>
    </cfRule>
    <cfRule type="containsText" dxfId="657" priority="766" operator="containsText" text="6- Moderado">
      <formula>NOT(ISERROR(SEARCH("6- Moderado",N10)))</formula>
    </cfRule>
    <cfRule type="containsText" dxfId="656" priority="767" operator="containsText" text="4- Moderado">
      <formula>NOT(ISERROR(SEARCH("4- Moderado",N10)))</formula>
    </cfRule>
    <cfRule type="containsText" dxfId="655" priority="768" operator="containsText" text="3- Bajo">
      <formula>NOT(ISERROR(SEARCH("3- Bajo",N10)))</formula>
    </cfRule>
    <cfRule type="containsText" dxfId="654" priority="769" operator="containsText" text="4- Bajo">
      <formula>NOT(ISERROR(SEARCH("4- Bajo",N10)))</formula>
    </cfRule>
    <cfRule type="containsText" dxfId="653" priority="770" operator="containsText" text="1- Bajo">
      <formula>NOT(ISERROR(SEARCH("1- Bajo",N10)))</formula>
    </cfRule>
  </conditionalFormatting>
  <conditionalFormatting sqref="H10 H15:H19">
    <cfRule type="containsText" dxfId="652" priority="752" operator="containsText" text="Muy Alta">
      <formula>NOT(ISERROR(SEARCH("Muy Alta",H10)))</formula>
    </cfRule>
    <cfRule type="containsText" dxfId="651" priority="753" operator="containsText" text="Alta">
      <formula>NOT(ISERROR(SEARCH("Alta",H10)))</formula>
    </cfRule>
    <cfRule type="containsText" dxfId="650" priority="754" operator="containsText" text="Muy Alta">
      <formula>NOT(ISERROR(SEARCH("Muy Alta",H10)))</formula>
    </cfRule>
    <cfRule type="containsText" dxfId="649" priority="759" operator="containsText" text="Muy Baja">
      <formula>NOT(ISERROR(SEARCH("Muy Baja",H10)))</formula>
    </cfRule>
    <cfRule type="containsText" dxfId="648" priority="760" operator="containsText" text="Baja">
      <formula>NOT(ISERROR(SEARCH("Baja",H10)))</formula>
    </cfRule>
    <cfRule type="containsText" dxfId="647" priority="761" operator="containsText" text="Media">
      <formula>NOT(ISERROR(SEARCH("Media",H10)))</formula>
    </cfRule>
    <cfRule type="containsText" dxfId="646" priority="762" operator="containsText" text="Alta">
      <formula>NOT(ISERROR(SEARCH("Alta",H10)))</formula>
    </cfRule>
    <cfRule type="containsText" dxfId="645" priority="764" operator="containsText" text="Muy Alta">
      <formula>NOT(ISERROR(SEARCH("Muy Alta",H10)))</formula>
    </cfRule>
  </conditionalFormatting>
  <conditionalFormatting sqref="I10 I15:I19">
    <cfRule type="containsText" dxfId="644" priority="755" operator="containsText" text="Catastrófico">
      <formula>NOT(ISERROR(SEARCH("Catastrófico",I10)))</formula>
    </cfRule>
    <cfRule type="containsText" dxfId="643" priority="756" operator="containsText" text="Mayor">
      <formula>NOT(ISERROR(SEARCH("Mayor",I10)))</formula>
    </cfRule>
    <cfRule type="containsText" dxfId="642" priority="757" operator="containsText" text="Menor">
      <formula>NOT(ISERROR(SEARCH("Menor",I10)))</formula>
    </cfRule>
    <cfRule type="containsText" dxfId="641" priority="758" operator="containsText" text="Leve">
      <formula>NOT(ISERROR(SEARCH("Leve",I10)))</formula>
    </cfRule>
    <cfRule type="containsText" dxfId="640" priority="763" operator="containsText" text="Moderado">
      <formula>NOT(ISERROR(SEARCH("Moderado",I10)))</formula>
    </cfRule>
  </conditionalFormatting>
  <conditionalFormatting sqref="K10 K15:K19">
    <cfRule type="containsText" dxfId="639" priority="750" operator="containsText" text="Media">
      <formula>NOT(ISERROR(SEARCH("Media",K10)))</formula>
    </cfRule>
  </conditionalFormatting>
  <conditionalFormatting sqref="L10 L15:L19">
    <cfRule type="containsText" dxfId="638" priority="749" operator="containsText" text="Moderado">
      <formula>NOT(ISERROR(SEARCH("Moderado",L10)))</formula>
    </cfRule>
  </conditionalFormatting>
  <conditionalFormatting sqref="C15">
    <cfRule type="containsText" dxfId="637" priority="743" operator="containsText" text="3- Moderado">
      <formula>NOT(ISERROR(SEARCH("3- Moderado",C15)))</formula>
    </cfRule>
    <cfRule type="containsText" dxfId="636" priority="744" operator="containsText" text="6- Moderado">
      <formula>NOT(ISERROR(SEARCH("6- Moderado",C15)))</formula>
    </cfRule>
    <cfRule type="containsText" dxfId="635" priority="745" operator="containsText" text="4- Moderado">
      <formula>NOT(ISERROR(SEARCH("4- Moderado",C15)))</formula>
    </cfRule>
    <cfRule type="containsText" dxfId="634" priority="746" operator="containsText" text="3- Bajo">
      <formula>NOT(ISERROR(SEARCH("3- Bajo",C15)))</formula>
    </cfRule>
    <cfRule type="containsText" dxfId="633" priority="747" operator="containsText" text="4- Bajo">
      <formula>NOT(ISERROR(SEARCH("4- Bajo",C15)))</formula>
    </cfRule>
    <cfRule type="containsText" dxfId="632" priority="748" operator="containsText" text="1- Bajo">
      <formula>NOT(ISERROR(SEARCH("1- Bajo",C15)))</formula>
    </cfRule>
  </conditionalFormatting>
  <conditionalFormatting sqref="D15">
    <cfRule type="containsText" dxfId="631" priority="737" operator="containsText" text="3- Moderado">
      <formula>NOT(ISERROR(SEARCH("3- Moderado",D15)))</formula>
    </cfRule>
    <cfRule type="containsText" dxfId="630" priority="738" operator="containsText" text="6- Moderado">
      <formula>NOT(ISERROR(SEARCH("6- Moderado",D15)))</formula>
    </cfRule>
    <cfRule type="containsText" dxfId="629" priority="739" operator="containsText" text="4- Moderado">
      <formula>NOT(ISERROR(SEARCH("4- Moderado",D15)))</formula>
    </cfRule>
    <cfRule type="containsText" dxfId="628" priority="740" operator="containsText" text="3- Bajo">
      <formula>NOT(ISERROR(SEARCH("3- Bajo",D15)))</formula>
    </cfRule>
    <cfRule type="containsText" dxfId="627" priority="741" operator="containsText" text="4- Bajo">
      <formula>NOT(ISERROR(SEARCH("4- Bajo",D15)))</formula>
    </cfRule>
    <cfRule type="containsText" dxfId="626" priority="742" operator="containsText" text="1- Bajo">
      <formula>NOT(ISERROR(SEARCH("1- Bajo",D15)))</formula>
    </cfRule>
  </conditionalFormatting>
  <conditionalFormatting sqref="J10 J15:J19">
    <cfRule type="containsText" dxfId="625" priority="736" operator="containsText" text="Moderado">
      <formula>NOT(ISERROR(SEARCH("Moderado",J10)))</formula>
    </cfRule>
  </conditionalFormatting>
  <conditionalFormatting sqref="J10 J15:J19">
    <cfRule type="containsText" dxfId="624" priority="734" operator="containsText" text="Bajo">
      <formula>NOT(ISERROR(SEARCH("Bajo",J10)))</formula>
    </cfRule>
    <cfRule type="containsText" dxfId="623" priority="735" operator="containsText" text="Extremo">
      <formula>NOT(ISERROR(SEARCH("Extremo",J10)))</formula>
    </cfRule>
  </conditionalFormatting>
  <conditionalFormatting sqref="K10 K15:K19">
    <cfRule type="containsText" dxfId="622" priority="732" operator="containsText" text="Baja">
      <formula>NOT(ISERROR(SEARCH("Baja",K10)))</formula>
    </cfRule>
    <cfRule type="containsText" dxfId="621" priority="733" operator="containsText" text="Muy Baja">
      <formula>NOT(ISERROR(SEARCH("Muy Baja",K10)))</formula>
    </cfRule>
  </conditionalFormatting>
  <conditionalFormatting sqref="K10 K15:K19">
    <cfRule type="containsText" dxfId="620" priority="730" operator="containsText" text="Muy Alta">
      <formula>NOT(ISERROR(SEARCH("Muy Alta",K10)))</formula>
    </cfRule>
    <cfRule type="containsText" dxfId="619" priority="731" operator="containsText" text="Alta">
      <formula>NOT(ISERROR(SEARCH("Alta",K10)))</formula>
    </cfRule>
  </conditionalFormatting>
  <conditionalFormatting sqref="L10 L15:L19">
    <cfRule type="containsText" dxfId="618" priority="726" operator="containsText" text="Catastrófico">
      <formula>NOT(ISERROR(SEARCH("Catastrófico",L10)))</formula>
    </cfRule>
    <cfRule type="containsText" dxfId="617" priority="727" operator="containsText" text="Mayor">
      <formula>NOT(ISERROR(SEARCH("Mayor",L10)))</formula>
    </cfRule>
    <cfRule type="containsText" dxfId="616" priority="728" operator="containsText" text="Menor">
      <formula>NOT(ISERROR(SEARCH("Menor",L10)))</formula>
    </cfRule>
    <cfRule type="containsText" dxfId="615" priority="729" operator="containsText" text="Leve">
      <formula>NOT(ISERROR(SEARCH("Leve",L10)))</formula>
    </cfRule>
  </conditionalFormatting>
  <conditionalFormatting sqref="K20:L21">
    <cfRule type="containsText" dxfId="614" priority="251" operator="containsText" text="3- Moderado">
      <formula>NOT(ISERROR(SEARCH("3- Moderado",K20)))</formula>
    </cfRule>
    <cfRule type="containsText" dxfId="613" priority="252" operator="containsText" text="6- Moderado">
      <formula>NOT(ISERROR(SEARCH("6- Moderado",K20)))</formula>
    </cfRule>
    <cfRule type="containsText" dxfId="612" priority="253" operator="containsText" text="4- Moderado">
      <formula>NOT(ISERROR(SEARCH("4- Moderado",K20)))</formula>
    </cfRule>
    <cfRule type="containsText" dxfId="611" priority="254" operator="containsText" text="3- Bajo">
      <formula>NOT(ISERROR(SEARCH("3- Bajo",K20)))</formula>
    </cfRule>
    <cfRule type="containsText" dxfId="610" priority="255" operator="containsText" text="4- Bajo">
      <formula>NOT(ISERROR(SEARCH("4- Bajo",K20)))</formula>
    </cfRule>
    <cfRule type="containsText" dxfId="609" priority="256" operator="containsText" text="1- Bajo">
      <formula>NOT(ISERROR(SEARCH("1- Bajo",K20)))</formula>
    </cfRule>
  </conditionalFormatting>
  <conditionalFormatting sqref="H20:I21">
    <cfRule type="containsText" dxfId="608" priority="245" operator="containsText" text="3- Moderado">
      <formula>NOT(ISERROR(SEARCH("3- Moderado",H20)))</formula>
    </cfRule>
    <cfRule type="containsText" dxfId="607" priority="246" operator="containsText" text="6- Moderado">
      <formula>NOT(ISERROR(SEARCH("6- Moderado",H20)))</formula>
    </cfRule>
    <cfRule type="containsText" dxfId="606" priority="247" operator="containsText" text="4- Moderado">
      <formula>NOT(ISERROR(SEARCH("4- Moderado",H20)))</formula>
    </cfRule>
    <cfRule type="containsText" dxfId="605" priority="248" operator="containsText" text="3- Bajo">
      <formula>NOT(ISERROR(SEARCH("3- Bajo",H20)))</formula>
    </cfRule>
    <cfRule type="containsText" dxfId="604" priority="249" operator="containsText" text="4- Bajo">
      <formula>NOT(ISERROR(SEARCH("4- Bajo",H20)))</formula>
    </cfRule>
    <cfRule type="containsText" dxfId="603" priority="250" operator="containsText" text="1- Bajo">
      <formula>NOT(ISERROR(SEARCH("1- Bajo",H20)))</formula>
    </cfRule>
  </conditionalFormatting>
  <conditionalFormatting sqref="E20:E21 A20:B21">
    <cfRule type="containsText" dxfId="602" priority="239" operator="containsText" text="3- Moderado">
      <formula>NOT(ISERROR(SEARCH("3- Moderado",A20)))</formula>
    </cfRule>
    <cfRule type="containsText" dxfId="601" priority="240" operator="containsText" text="6- Moderado">
      <formula>NOT(ISERROR(SEARCH("6- Moderado",A20)))</formula>
    </cfRule>
    <cfRule type="containsText" dxfId="600" priority="241" operator="containsText" text="4- Moderado">
      <formula>NOT(ISERROR(SEARCH("4- Moderado",A20)))</formula>
    </cfRule>
    <cfRule type="containsText" dxfId="599" priority="242" operator="containsText" text="3- Bajo">
      <formula>NOT(ISERROR(SEARCH("3- Bajo",A20)))</formula>
    </cfRule>
    <cfRule type="containsText" dxfId="598" priority="243" operator="containsText" text="4- Bajo">
      <formula>NOT(ISERROR(SEARCH("4- Bajo",A20)))</formula>
    </cfRule>
    <cfRule type="containsText" dxfId="597" priority="244" operator="containsText" text="1- Bajo">
      <formula>NOT(ISERROR(SEARCH("1- Bajo",A20)))</formula>
    </cfRule>
  </conditionalFormatting>
  <conditionalFormatting sqref="F20:G21">
    <cfRule type="containsText" dxfId="596" priority="233" operator="containsText" text="3- Moderado">
      <formula>NOT(ISERROR(SEARCH("3- Moderado",F20)))</formula>
    </cfRule>
    <cfRule type="containsText" dxfId="595" priority="234" operator="containsText" text="6- Moderado">
      <formula>NOT(ISERROR(SEARCH("6- Moderado",F20)))</formula>
    </cfRule>
    <cfRule type="containsText" dxfId="594" priority="235" operator="containsText" text="4- Moderado">
      <formula>NOT(ISERROR(SEARCH("4- Moderado",F20)))</formula>
    </cfRule>
    <cfRule type="containsText" dxfId="593" priority="236" operator="containsText" text="3- Bajo">
      <formula>NOT(ISERROR(SEARCH("3- Bajo",F20)))</formula>
    </cfRule>
    <cfRule type="containsText" dxfId="592" priority="237" operator="containsText" text="4- Bajo">
      <formula>NOT(ISERROR(SEARCH("4- Bajo",F20)))</formula>
    </cfRule>
    <cfRule type="containsText" dxfId="591" priority="238" operator="containsText" text="1- Bajo">
      <formula>NOT(ISERROR(SEARCH("1- Bajo",F20)))</formula>
    </cfRule>
  </conditionalFormatting>
  <conditionalFormatting sqref="H20:H21">
    <cfRule type="containsText" dxfId="590" priority="210" operator="containsText" text="Muy Alta">
      <formula>NOT(ISERROR(SEARCH("Muy Alta",H20)))</formula>
    </cfRule>
    <cfRule type="containsText" dxfId="589" priority="211" operator="containsText" text="Alta">
      <formula>NOT(ISERROR(SEARCH("Alta",H20)))</formula>
    </cfRule>
    <cfRule type="containsText" dxfId="588" priority="212" operator="containsText" text="Muy Alta">
      <formula>NOT(ISERROR(SEARCH("Muy Alta",H20)))</formula>
    </cfRule>
    <cfRule type="containsText" dxfId="587" priority="217" operator="containsText" text="Muy Baja">
      <formula>NOT(ISERROR(SEARCH("Muy Baja",H20)))</formula>
    </cfRule>
    <cfRule type="containsText" dxfId="586" priority="218" operator="containsText" text="Baja">
      <formula>NOT(ISERROR(SEARCH("Baja",H20)))</formula>
    </cfRule>
    <cfRule type="containsText" dxfId="585" priority="219" operator="containsText" text="Media">
      <formula>NOT(ISERROR(SEARCH("Media",H20)))</formula>
    </cfRule>
    <cfRule type="containsText" dxfId="584" priority="220" operator="containsText" text="Alta">
      <formula>NOT(ISERROR(SEARCH("Alta",H20)))</formula>
    </cfRule>
    <cfRule type="containsText" dxfId="583" priority="222" operator="containsText" text="Muy Alta">
      <formula>NOT(ISERROR(SEARCH("Muy Alta",H20)))</formula>
    </cfRule>
  </conditionalFormatting>
  <conditionalFormatting sqref="I20:I21">
    <cfRule type="containsText" dxfId="582" priority="213" operator="containsText" text="Catastrófico">
      <formula>NOT(ISERROR(SEARCH("Catastrófico",I20)))</formula>
    </cfRule>
    <cfRule type="containsText" dxfId="581" priority="214" operator="containsText" text="Mayor">
      <formula>NOT(ISERROR(SEARCH("Mayor",I20)))</formula>
    </cfRule>
    <cfRule type="containsText" dxfId="580" priority="215" operator="containsText" text="Menor">
      <formula>NOT(ISERROR(SEARCH("Menor",I20)))</formula>
    </cfRule>
    <cfRule type="containsText" dxfId="579" priority="216" operator="containsText" text="Leve">
      <formula>NOT(ISERROR(SEARCH("Leve",I20)))</formula>
    </cfRule>
    <cfRule type="containsText" dxfId="578" priority="221" operator="containsText" text="Moderado">
      <formula>NOT(ISERROR(SEARCH("Moderado",I20)))</formula>
    </cfRule>
  </conditionalFormatting>
  <conditionalFormatting sqref="K20:K21">
    <cfRule type="containsText" dxfId="577" priority="208" operator="containsText" text="Media">
      <formula>NOT(ISERROR(SEARCH("Media",K20)))</formula>
    </cfRule>
  </conditionalFormatting>
  <conditionalFormatting sqref="L20:L21">
    <cfRule type="containsText" dxfId="576" priority="207" operator="containsText" text="Moderado">
      <formula>NOT(ISERROR(SEARCH("Moderado",L20)))</formula>
    </cfRule>
  </conditionalFormatting>
  <conditionalFormatting sqref="C20:C21">
    <cfRule type="containsText" dxfId="575" priority="201" operator="containsText" text="3- Moderado">
      <formula>NOT(ISERROR(SEARCH("3- Moderado",C20)))</formula>
    </cfRule>
    <cfRule type="containsText" dxfId="574" priority="202" operator="containsText" text="6- Moderado">
      <formula>NOT(ISERROR(SEARCH("6- Moderado",C20)))</formula>
    </cfRule>
    <cfRule type="containsText" dxfId="573" priority="203" operator="containsText" text="4- Moderado">
      <formula>NOT(ISERROR(SEARCH("4- Moderado",C20)))</formula>
    </cfRule>
    <cfRule type="containsText" dxfId="572" priority="204" operator="containsText" text="3- Bajo">
      <formula>NOT(ISERROR(SEARCH("3- Bajo",C20)))</formula>
    </cfRule>
    <cfRule type="containsText" dxfId="571" priority="205" operator="containsText" text="4- Bajo">
      <formula>NOT(ISERROR(SEARCH("4- Bajo",C20)))</formula>
    </cfRule>
    <cfRule type="containsText" dxfId="570" priority="206" operator="containsText" text="1- Bajo">
      <formula>NOT(ISERROR(SEARCH("1- Bajo",C20)))</formula>
    </cfRule>
  </conditionalFormatting>
  <conditionalFormatting sqref="D20:D21">
    <cfRule type="containsText" dxfId="569" priority="195" operator="containsText" text="3- Moderado">
      <formula>NOT(ISERROR(SEARCH("3- Moderado",D20)))</formula>
    </cfRule>
    <cfRule type="containsText" dxfId="568" priority="196" operator="containsText" text="6- Moderado">
      <formula>NOT(ISERROR(SEARCH("6- Moderado",D20)))</formula>
    </cfRule>
    <cfRule type="containsText" dxfId="567" priority="197" operator="containsText" text="4- Moderado">
      <formula>NOT(ISERROR(SEARCH("4- Moderado",D20)))</formula>
    </cfRule>
    <cfRule type="containsText" dxfId="566" priority="198" operator="containsText" text="3- Bajo">
      <formula>NOT(ISERROR(SEARCH("3- Bajo",D20)))</formula>
    </cfRule>
    <cfRule type="containsText" dxfId="565" priority="199" operator="containsText" text="4- Bajo">
      <formula>NOT(ISERROR(SEARCH("4- Bajo",D20)))</formula>
    </cfRule>
    <cfRule type="containsText" dxfId="564" priority="200" operator="containsText" text="1- Bajo">
      <formula>NOT(ISERROR(SEARCH("1- Bajo",D20)))</formula>
    </cfRule>
  </conditionalFormatting>
  <conditionalFormatting sqref="J20:J21">
    <cfRule type="containsText" dxfId="563" priority="194" operator="containsText" text="Moderado">
      <formula>NOT(ISERROR(SEARCH("Moderado",J20)))</formula>
    </cfRule>
  </conditionalFormatting>
  <conditionalFormatting sqref="J20:J21">
    <cfRule type="containsText" dxfId="562" priority="192" operator="containsText" text="Bajo">
      <formula>NOT(ISERROR(SEARCH("Bajo",J20)))</formula>
    </cfRule>
    <cfRule type="containsText" dxfId="561" priority="193" operator="containsText" text="Extremo">
      <formula>NOT(ISERROR(SEARCH("Extremo",J20)))</formula>
    </cfRule>
  </conditionalFormatting>
  <conditionalFormatting sqref="K20:K21">
    <cfRule type="containsText" dxfId="560" priority="190" operator="containsText" text="Baja">
      <formula>NOT(ISERROR(SEARCH("Baja",K20)))</formula>
    </cfRule>
    <cfRule type="containsText" dxfId="559" priority="191" operator="containsText" text="Muy Baja">
      <formula>NOT(ISERROR(SEARCH("Muy Baja",K20)))</formula>
    </cfRule>
  </conditionalFormatting>
  <conditionalFormatting sqref="K20:K21">
    <cfRule type="containsText" dxfId="558" priority="188" operator="containsText" text="Muy Alta">
      <formula>NOT(ISERROR(SEARCH("Muy Alta",K20)))</formula>
    </cfRule>
    <cfRule type="containsText" dxfId="557" priority="189" operator="containsText" text="Alta">
      <formula>NOT(ISERROR(SEARCH("Alta",K20)))</formula>
    </cfRule>
  </conditionalFormatting>
  <conditionalFormatting sqref="L20:L21">
    <cfRule type="containsText" dxfId="556" priority="184" operator="containsText" text="Catastrófico">
      <formula>NOT(ISERROR(SEARCH("Catastrófico",L20)))</formula>
    </cfRule>
    <cfRule type="containsText" dxfId="555" priority="185" operator="containsText" text="Mayor">
      <formula>NOT(ISERROR(SEARCH("Mayor",L20)))</formula>
    </cfRule>
    <cfRule type="containsText" dxfId="554" priority="186" operator="containsText" text="Menor">
      <formula>NOT(ISERROR(SEARCH("Menor",L20)))</formula>
    </cfRule>
    <cfRule type="containsText" dxfId="553" priority="187" operator="containsText" text="Leve">
      <formula>NOT(ISERROR(SEARCH("Leve",L20)))</formula>
    </cfRule>
  </conditionalFormatting>
  <conditionalFormatting sqref="L22">
    <cfRule type="containsText" dxfId="552" priority="105" operator="containsText" text="Catastrófico">
      <formula>NOT(ISERROR(SEARCH("Catastrófico",L22)))</formula>
    </cfRule>
    <cfRule type="containsText" dxfId="551" priority="106" operator="containsText" text="Mayor">
      <formula>NOT(ISERROR(SEARCH("Mayor",L22)))</formula>
    </cfRule>
    <cfRule type="containsText" dxfId="550" priority="107" operator="containsText" text="Menor">
      <formula>NOT(ISERROR(SEARCH("Menor",L22)))</formula>
    </cfRule>
    <cfRule type="containsText" dxfId="549" priority="108" operator="containsText" text="Leve">
      <formula>NOT(ISERROR(SEARCH("Leve",L22)))</formula>
    </cfRule>
  </conditionalFormatting>
  <conditionalFormatting sqref="N22:N23">
    <cfRule type="containsText" dxfId="548" priority="178" operator="containsText" text="3- Moderado">
      <formula>NOT(ISERROR(SEARCH("3- Moderado",N22)))</formula>
    </cfRule>
    <cfRule type="containsText" dxfId="547" priority="179" operator="containsText" text="6- Moderado">
      <formula>NOT(ISERROR(SEARCH("6- Moderado",N22)))</formula>
    </cfRule>
    <cfRule type="containsText" dxfId="546" priority="180" operator="containsText" text="4- Moderado">
      <formula>NOT(ISERROR(SEARCH("4- Moderado",N22)))</formula>
    </cfRule>
    <cfRule type="containsText" dxfId="545" priority="181" operator="containsText" text="3- Bajo">
      <formula>NOT(ISERROR(SEARCH("3- Bajo",N22)))</formula>
    </cfRule>
    <cfRule type="containsText" dxfId="544" priority="182" operator="containsText" text="4- Bajo">
      <formula>NOT(ISERROR(SEARCH("4- Bajo",N22)))</formula>
    </cfRule>
    <cfRule type="containsText" dxfId="543" priority="183" operator="containsText" text="1- Bajo">
      <formula>NOT(ISERROR(SEARCH("1- Bajo",N22)))</formula>
    </cfRule>
  </conditionalFormatting>
  <conditionalFormatting sqref="K22:L22">
    <cfRule type="containsText" dxfId="542" priority="172" operator="containsText" text="3- Moderado">
      <formula>NOT(ISERROR(SEARCH("3- Moderado",K22)))</formula>
    </cfRule>
    <cfRule type="containsText" dxfId="541" priority="173" operator="containsText" text="6- Moderado">
      <formula>NOT(ISERROR(SEARCH("6- Moderado",K22)))</formula>
    </cfRule>
    <cfRule type="containsText" dxfId="540" priority="174" operator="containsText" text="4- Moderado">
      <formula>NOT(ISERROR(SEARCH("4- Moderado",K22)))</formula>
    </cfRule>
    <cfRule type="containsText" dxfId="539" priority="175" operator="containsText" text="3- Bajo">
      <formula>NOT(ISERROR(SEARCH("3- Bajo",K22)))</formula>
    </cfRule>
    <cfRule type="containsText" dxfId="538" priority="176" operator="containsText" text="4- Bajo">
      <formula>NOT(ISERROR(SEARCH("4- Bajo",K22)))</formula>
    </cfRule>
    <cfRule type="containsText" dxfId="537" priority="177" operator="containsText" text="1- Bajo">
      <formula>NOT(ISERROR(SEARCH("1- Bajo",K22)))</formula>
    </cfRule>
  </conditionalFormatting>
  <conditionalFormatting sqref="H22:I22">
    <cfRule type="containsText" dxfId="536" priority="166" operator="containsText" text="3- Moderado">
      <formula>NOT(ISERROR(SEARCH("3- Moderado",H22)))</formula>
    </cfRule>
    <cfRule type="containsText" dxfId="535" priority="167" operator="containsText" text="6- Moderado">
      <formula>NOT(ISERROR(SEARCH("6- Moderado",H22)))</formula>
    </cfRule>
    <cfRule type="containsText" dxfId="534" priority="168" operator="containsText" text="4- Moderado">
      <formula>NOT(ISERROR(SEARCH("4- Moderado",H22)))</formula>
    </cfRule>
    <cfRule type="containsText" dxfId="533" priority="169" operator="containsText" text="3- Bajo">
      <formula>NOT(ISERROR(SEARCH("3- Bajo",H22)))</formula>
    </cfRule>
    <cfRule type="containsText" dxfId="532" priority="170" operator="containsText" text="4- Bajo">
      <formula>NOT(ISERROR(SEARCH("4- Bajo",H22)))</formula>
    </cfRule>
    <cfRule type="containsText" dxfId="531" priority="171" operator="containsText" text="1- Bajo">
      <formula>NOT(ISERROR(SEARCH("1- Bajo",H22)))</formula>
    </cfRule>
  </conditionalFormatting>
  <conditionalFormatting sqref="E22 A22:B22">
    <cfRule type="containsText" dxfId="530" priority="160" operator="containsText" text="3- Moderado">
      <formula>NOT(ISERROR(SEARCH("3- Moderado",A22)))</formula>
    </cfRule>
    <cfRule type="containsText" dxfId="529" priority="161" operator="containsText" text="6- Moderado">
      <formula>NOT(ISERROR(SEARCH("6- Moderado",A22)))</formula>
    </cfRule>
    <cfRule type="containsText" dxfId="528" priority="162" operator="containsText" text="4- Moderado">
      <formula>NOT(ISERROR(SEARCH("4- Moderado",A22)))</formula>
    </cfRule>
    <cfRule type="containsText" dxfId="527" priority="163" operator="containsText" text="3- Bajo">
      <formula>NOT(ISERROR(SEARCH("3- Bajo",A22)))</formula>
    </cfRule>
    <cfRule type="containsText" dxfId="526" priority="164" operator="containsText" text="4- Bajo">
      <formula>NOT(ISERROR(SEARCH("4- Bajo",A22)))</formula>
    </cfRule>
    <cfRule type="containsText" dxfId="525" priority="165" operator="containsText" text="1- Bajo">
      <formula>NOT(ISERROR(SEARCH("1- Bajo",A22)))</formula>
    </cfRule>
  </conditionalFormatting>
  <conditionalFormatting sqref="F22:G22">
    <cfRule type="containsText" dxfId="524" priority="154" operator="containsText" text="3- Moderado">
      <formula>NOT(ISERROR(SEARCH("3- Moderado",F22)))</formula>
    </cfRule>
    <cfRule type="containsText" dxfId="523" priority="155" operator="containsText" text="6- Moderado">
      <formula>NOT(ISERROR(SEARCH("6- Moderado",F22)))</formula>
    </cfRule>
    <cfRule type="containsText" dxfId="522" priority="156" operator="containsText" text="4- Moderado">
      <formula>NOT(ISERROR(SEARCH("4- Moderado",F22)))</formula>
    </cfRule>
    <cfRule type="containsText" dxfId="521" priority="157" operator="containsText" text="3- Bajo">
      <formula>NOT(ISERROR(SEARCH("3- Bajo",F22)))</formula>
    </cfRule>
    <cfRule type="containsText" dxfId="520" priority="158" operator="containsText" text="4- Bajo">
      <formula>NOT(ISERROR(SEARCH("4- Bajo",F22)))</formula>
    </cfRule>
    <cfRule type="containsText" dxfId="519" priority="159" operator="containsText" text="1- Bajo">
      <formula>NOT(ISERROR(SEARCH("1- Bajo",F22)))</formula>
    </cfRule>
  </conditionalFormatting>
  <conditionalFormatting sqref="J22">
    <cfRule type="containsText" dxfId="518" priority="149" operator="containsText" text="Bajo">
      <formula>NOT(ISERROR(SEARCH("Bajo",J22)))</formula>
    </cfRule>
    <cfRule type="containsText" dxfId="517" priority="150" operator="containsText" text="Moderado">
      <formula>NOT(ISERROR(SEARCH("Moderado",J22)))</formula>
    </cfRule>
    <cfRule type="containsText" dxfId="516" priority="151" operator="containsText" text="Alto">
      <formula>NOT(ISERROR(SEARCH("Alto",J22)))</formula>
    </cfRule>
    <cfRule type="containsText" dxfId="515"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514" priority="130" operator="containsText" text="Moderado">
      <formula>NOT(ISERROR(SEARCH("Moderado",M22)))</formula>
    </cfRule>
    <cfRule type="containsText" dxfId="513" priority="144" operator="containsText" text="Bajo">
      <formula>NOT(ISERROR(SEARCH("Bajo",M22)))</formula>
    </cfRule>
    <cfRule type="containsText" dxfId="512" priority="145" operator="containsText" text="Moderado">
      <formula>NOT(ISERROR(SEARCH("Moderado",M22)))</formula>
    </cfRule>
    <cfRule type="containsText" dxfId="511" priority="146" operator="containsText" text="Alto">
      <formula>NOT(ISERROR(SEARCH("Alto",M22)))</formula>
    </cfRule>
    <cfRule type="containsText" dxfId="510"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509" priority="131" operator="containsText" text="Muy Alta">
      <formula>NOT(ISERROR(SEARCH("Muy Alta",H22)))</formula>
    </cfRule>
    <cfRule type="containsText" dxfId="508" priority="132" operator="containsText" text="Alta">
      <formula>NOT(ISERROR(SEARCH("Alta",H22)))</formula>
    </cfRule>
    <cfRule type="containsText" dxfId="507" priority="133" operator="containsText" text="Muy Alta">
      <formula>NOT(ISERROR(SEARCH("Muy Alta",H22)))</formula>
    </cfRule>
    <cfRule type="containsText" dxfId="506" priority="138" operator="containsText" text="Muy Baja">
      <formula>NOT(ISERROR(SEARCH("Muy Baja",H22)))</formula>
    </cfRule>
    <cfRule type="containsText" dxfId="505" priority="139" operator="containsText" text="Baja">
      <formula>NOT(ISERROR(SEARCH("Baja",H22)))</formula>
    </cfRule>
    <cfRule type="containsText" dxfId="504" priority="140" operator="containsText" text="Media">
      <formula>NOT(ISERROR(SEARCH("Media",H22)))</formula>
    </cfRule>
    <cfRule type="containsText" dxfId="503" priority="141" operator="containsText" text="Alta">
      <formula>NOT(ISERROR(SEARCH("Alta",H22)))</formula>
    </cfRule>
    <cfRule type="containsText" dxfId="502" priority="143" operator="containsText" text="Muy Alta">
      <formula>NOT(ISERROR(SEARCH("Muy Alta",H22)))</formula>
    </cfRule>
  </conditionalFormatting>
  <conditionalFormatting sqref="I22">
    <cfRule type="containsText" dxfId="501" priority="134" operator="containsText" text="Catastrófico">
      <formula>NOT(ISERROR(SEARCH("Catastrófico",I22)))</formula>
    </cfRule>
    <cfRule type="containsText" dxfId="500" priority="135" operator="containsText" text="Mayor">
      <formula>NOT(ISERROR(SEARCH("Mayor",I22)))</formula>
    </cfRule>
    <cfRule type="containsText" dxfId="499" priority="136" operator="containsText" text="Menor">
      <formula>NOT(ISERROR(SEARCH("Menor",I22)))</formula>
    </cfRule>
    <cfRule type="containsText" dxfId="498" priority="137" operator="containsText" text="Leve">
      <formula>NOT(ISERROR(SEARCH("Leve",I22)))</formula>
    </cfRule>
    <cfRule type="containsText" dxfId="497" priority="142" operator="containsText" text="Moderado">
      <formula>NOT(ISERROR(SEARCH("Moderado",I22)))</formula>
    </cfRule>
  </conditionalFormatting>
  <conditionalFormatting sqref="K22">
    <cfRule type="containsText" dxfId="496" priority="129" operator="containsText" text="Media">
      <formula>NOT(ISERROR(SEARCH("Media",K22)))</formula>
    </cfRule>
  </conditionalFormatting>
  <conditionalFormatting sqref="L22">
    <cfRule type="containsText" dxfId="495" priority="128" operator="containsText" text="Moderado">
      <formula>NOT(ISERROR(SEARCH("Moderado",L22)))</formula>
    </cfRule>
  </conditionalFormatting>
  <conditionalFormatting sqref="C22">
    <cfRule type="containsText" dxfId="494" priority="122" operator="containsText" text="3- Moderado">
      <formula>NOT(ISERROR(SEARCH("3- Moderado",C22)))</formula>
    </cfRule>
    <cfRule type="containsText" dxfId="493" priority="123" operator="containsText" text="6- Moderado">
      <formula>NOT(ISERROR(SEARCH("6- Moderado",C22)))</formula>
    </cfRule>
    <cfRule type="containsText" dxfId="492" priority="124" operator="containsText" text="4- Moderado">
      <formula>NOT(ISERROR(SEARCH("4- Moderado",C22)))</formula>
    </cfRule>
    <cfRule type="containsText" dxfId="491" priority="125" operator="containsText" text="3- Bajo">
      <formula>NOT(ISERROR(SEARCH("3- Bajo",C22)))</formula>
    </cfRule>
    <cfRule type="containsText" dxfId="490" priority="126" operator="containsText" text="4- Bajo">
      <formula>NOT(ISERROR(SEARCH("4- Bajo",C22)))</formula>
    </cfRule>
    <cfRule type="containsText" dxfId="489" priority="127" operator="containsText" text="1- Bajo">
      <formula>NOT(ISERROR(SEARCH("1- Bajo",C22)))</formula>
    </cfRule>
  </conditionalFormatting>
  <conditionalFormatting sqref="D22">
    <cfRule type="containsText" dxfId="488" priority="116" operator="containsText" text="3- Moderado">
      <formula>NOT(ISERROR(SEARCH("3- Moderado",D22)))</formula>
    </cfRule>
    <cfRule type="containsText" dxfId="487" priority="117" operator="containsText" text="6- Moderado">
      <formula>NOT(ISERROR(SEARCH("6- Moderado",D22)))</formula>
    </cfRule>
    <cfRule type="containsText" dxfId="486" priority="118" operator="containsText" text="4- Moderado">
      <formula>NOT(ISERROR(SEARCH("4- Moderado",D22)))</formula>
    </cfRule>
    <cfRule type="containsText" dxfId="485" priority="119" operator="containsText" text="3- Bajo">
      <formula>NOT(ISERROR(SEARCH("3- Bajo",D22)))</formula>
    </cfRule>
    <cfRule type="containsText" dxfId="484" priority="120" operator="containsText" text="4- Bajo">
      <formula>NOT(ISERROR(SEARCH("4- Bajo",D22)))</formula>
    </cfRule>
    <cfRule type="containsText" dxfId="483" priority="121" operator="containsText" text="1- Bajo">
      <formula>NOT(ISERROR(SEARCH("1- Bajo",D22)))</formula>
    </cfRule>
  </conditionalFormatting>
  <conditionalFormatting sqref="J22">
    <cfRule type="containsText" dxfId="482" priority="115" operator="containsText" text="Moderado">
      <formula>NOT(ISERROR(SEARCH("Moderado",J22)))</formula>
    </cfRule>
  </conditionalFormatting>
  <conditionalFormatting sqref="J22">
    <cfRule type="containsText" dxfId="481" priority="113" operator="containsText" text="Bajo">
      <formula>NOT(ISERROR(SEARCH("Bajo",J22)))</formula>
    </cfRule>
    <cfRule type="containsText" dxfId="480" priority="114" operator="containsText" text="Extremo">
      <formula>NOT(ISERROR(SEARCH("Extremo",J22)))</formula>
    </cfRule>
  </conditionalFormatting>
  <conditionalFormatting sqref="K22">
    <cfRule type="containsText" dxfId="479" priority="111" operator="containsText" text="Baja">
      <formula>NOT(ISERROR(SEARCH("Baja",K22)))</formula>
    </cfRule>
    <cfRule type="containsText" dxfId="478" priority="112" operator="containsText" text="Muy Baja">
      <formula>NOT(ISERROR(SEARCH("Muy Baja",K22)))</formula>
    </cfRule>
  </conditionalFormatting>
  <conditionalFormatting sqref="K22">
    <cfRule type="containsText" dxfId="477" priority="109" operator="containsText" text="Muy Alta">
      <formula>NOT(ISERROR(SEARCH("Muy Alta",K22)))</formula>
    </cfRule>
    <cfRule type="containsText" dxfId="476" priority="110" operator="containsText" text="Alta">
      <formula>NOT(ISERROR(SEARCH("Alta",K22)))</formula>
    </cfRule>
  </conditionalFormatting>
  <conditionalFormatting sqref="L23">
    <cfRule type="containsText" dxfId="475" priority="56" operator="containsText" text="Catastrófico">
      <formula>NOT(ISERROR(SEARCH("Catastrófico",L23)))</formula>
    </cfRule>
    <cfRule type="containsText" dxfId="474" priority="57" operator="containsText" text="Mayor">
      <formula>NOT(ISERROR(SEARCH("Mayor",L23)))</formula>
    </cfRule>
    <cfRule type="containsText" dxfId="473" priority="58" operator="containsText" text="Menor">
      <formula>NOT(ISERROR(SEARCH("Menor",L23)))</formula>
    </cfRule>
    <cfRule type="containsText" dxfId="472" priority="59" operator="containsText" text="Leve">
      <formula>NOT(ISERROR(SEARCH("Leve",L23)))</formula>
    </cfRule>
  </conditionalFormatting>
  <conditionalFormatting sqref="K23:L23">
    <cfRule type="containsText" dxfId="471" priority="99" operator="containsText" text="3- Moderado">
      <formula>NOT(ISERROR(SEARCH("3- Moderado",K23)))</formula>
    </cfRule>
    <cfRule type="containsText" dxfId="470" priority="100" operator="containsText" text="6- Moderado">
      <formula>NOT(ISERROR(SEARCH("6- Moderado",K23)))</formula>
    </cfRule>
    <cfRule type="containsText" dxfId="469" priority="101" operator="containsText" text="4- Moderado">
      <formula>NOT(ISERROR(SEARCH("4- Moderado",K23)))</formula>
    </cfRule>
    <cfRule type="containsText" dxfId="468" priority="102" operator="containsText" text="3- Bajo">
      <formula>NOT(ISERROR(SEARCH("3- Bajo",K23)))</formula>
    </cfRule>
    <cfRule type="containsText" dxfId="467" priority="103" operator="containsText" text="4- Bajo">
      <formula>NOT(ISERROR(SEARCH("4- Bajo",K23)))</formula>
    </cfRule>
    <cfRule type="containsText" dxfId="466" priority="104" operator="containsText" text="1- Bajo">
      <formula>NOT(ISERROR(SEARCH("1- Bajo",K23)))</formula>
    </cfRule>
  </conditionalFormatting>
  <conditionalFormatting sqref="H23:I23">
    <cfRule type="containsText" dxfId="465" priority="93" operator="containsText" text="3- Moderado">
      <formula>NOT(ISERROR(SEARCH("3- Moderado",H23)))</formula>
    </cfRule>
    <cfRule type="containsText" dxfId="464" priority="94" operator="containsText" text="6- Moderado">
      <formula>NOT(ISERROR(SEARCH("6- Moderado",H23)))</formula>
    </cfRule>
    <cfRule type="containsText" dxfId="463" priority="95" operator="containsText" text="4- Moderado">
      <formula>NOT(ISERROR(SEARCH("4- Moderado",H23)))</formula>
    </cfRule>
    <cfRule type="containsText" dxfId="462" priority="96" operator="containsText" text="3- Bajo">
      <formula>NOT(ISERROR(SEARCH("3- Bajo",H23)))</formula>
    </cfRule>
    <cfRule type="containsText" dxfId="461" priority="97" operator="containsText" text="4- Bajo">
      <formula>NOT(ISERROR(SEARCH("4- Bajo",H23)))</formula>
    </cfRule>
    <cfRule type="containsText" dxfId="460" priority="98" operator="containsText" text="1- Bajo">
      <formula>NOT(ISERROR(SEARCH("1- Bajo",H23)))</formula>
    </cfRule>
  </conditionalFormatting>
  <conditionalFormatting sqref="J23">
    <cfRule type="containsText" dxfId="459" priority="88" operator="containsText" text="Bajo">
      <formula>NOT(ISERROR(SEARCH("Bajo",J23)))</formula>
    </cfRule>
    <cfRule type="containsText" dxfId="458" priority="89" operator="containsText" text="Moderado">
      <formula>NOT(ISERROR(SEARCH("Moderado",J23)))</formula>
    </cfRule>
    <cfRule type="containsText" dxfId="457" priority="90" operator="containsText" text="Alto">
      <formula>NOT(ISERROR(SEARCH("Alto",J23)))</formula>
    </cfRule>
    <cfRule type="containsText" dxfId="456"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455" priority="69" operator="containsText" text="Moderado">
      <formula>NOT(ISERROR(SEARCH("Moderado",M23)))</formula>
    </cfRule>
    <cfRule type="containsText" dxfId="454" priority="83" operator="containsText" text="Bajo">
      <formula>NOT(ISERROR(SEARCH("Bajo",M23)))</formula>
    </cfRule>
    <cfRule type="containsText" dxfId="453" priority="84" operator="containsText" text="Moderado">
      <formula>NOT(ISERROR(SEARCH("Moderado",M23)))</formula>
    </cfRule>
    <cfRule type="containsText" dxfId="452" priority="85" operator="containsText" text="Alto">
      <formula>NOT(ISERROR(SEARCH("Alto",M23)))</formula>
    </cfRule>
    <cfRule type="containsText" dxfId="451"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450" priority="70" operator="containsText" text="Muy Alta">
      <formula>NOT(ISERROR(SEARCH("Muy Alta",H23)))</formula>
    </cfRule>
    <cfRule type="containsText" dxfId="449" priority="71" operator="containsText" text="Alta">
      <formula>NOT(ISERROR(SEARCH("Alta",H23)))</formula>
    </cfRule>
    <cfRule type="containsText" dxfId="448" priority="72" operator="containsText" text="Muy Alta">
      <formula>NOT(ISERROR(SEARCH("Muy Alta",H23)))</formula>
    </cfRule>
    <cfRule type="containsText" dxfId="447" priority="77" operator="containsText" text="Muy Baja">
      <formula>NOT(ISERROR(SEARCH("Muy Baja",H23)))</formula>
    </cfRule>
    <cfRule type="containsText" dxfId="446" priority="78" operator="containsText" text="Baja">
      <formula>NOT(ISERROR(SEARCH("Baja",H23)))</formula>
    </cfRule>
    <cfRule type="containsText" dxfId="445" priority="79" operator="containsText" text="Media">
      <formula>NOT(ISERROR(SEARCH("Media",H23)))</formula>
    </cfRule>
    <cfRule type="containsText" dxfId="444" priority="80" operator="containsText" text="Alta">
      <formula>NOT(ISERROR(SEARCH("Alta",H23)))</formula>
    </cfRule>
    <cfRule type="containsText" dxfId="443" priority="82" operator="containsText" text="Muy Alta">
      <formula>NOT(ISERROR(SEARCH("Muy Alta",H23)))</formula>
    </cfRule>
  </conditionalFormatting>
  <conditionalFormatting sqref="I23">
    <cfRule type="containsText" dxfId="442" priority="73" operator="containsText" text="Catastrófico">
      <formula>NOT(ISERROR(SEARCH("Catastrófico",I23)))</formula>
    </cfRule>
    <cfRule type="containsText" dxfId="441" priority="74" operator="containsText" text="Mayor">
      <formula>NOT(ISERROR(SEARCH("Mayor",I23)))</formula>
    </cfRule>
    <cfRule type="containsText" dxfId="440" priority="75" operator="containsText" text="Menor">
      <formula>NOT(ISERROR(SEARCH("Menor",I23)))</formula>
    </cfRule>
    <cfRule type="containsText" dxfId="439" priority="76" operator="containsText" text="Leve">
      <formula>NOT(ISERROR(SEARCH("Leve",I23)))</formula>
    </cfRule>
    <cfRule type="containsText" dxfId="438" priority="81" operator="containsText" text="Moderado">
      <formula>NOT(ISERROR(SEARCH("Moderado",I23)))</formula>
    </cfRule>
  </conditionalFormatting>
  <conditionalFormatting sqref="K23">
    <cfRule type="containsText" dxfId="437" priority="68" operator="containsText" text="Media">
      <formula>NOT(ISERROR(SEARCH("Media",K23)))</formula>
    </cfRule>
  </conditionalFormatting>
  <conditionalFormatting sqref="L23">
    <cfRule type="containsText" dxfId="436" priority="67" operator="containsText" text="Moderado">
      <formula>NOT(ISERROR(SEARCH("Moderado",L23)))</formula>
    </cfRule>
  </conditionalFormatting>
  <conditionalFormatting sqref="J23">
    <cfRule type="containsText" dxfId="435" priority="66" operator="containsText" text="Moderado">
      <formula>NOT(ISERROR(SEARCH("Moderado",J23)))</formula>
    </cfRule>
  </conditionalFormatting>
  <conditionalFormatting sqref="J23">
    <cfRule type="containsText" dxfId="434" priority="64" operator="containsText" text="Bajo">
      <formula>NOT(ISERROR(SEARCH("Bajo",J23)))</formula>
    </cfRule>
    <cfRule type="containsText" dxfId="433" priority="65" operator="containsText" text="Extremo">
      <formula>NOT(ISERROR(SEARCH("Extremo",J23)))</formula>
    </cfRule>
  </conditionalFormatting>
  <conditionalFormatting sqref="K23">
    <cfRule type="containsText" dxfId="432" priority="62" operator="containsText" text="Baja">
      <formula>NOT(ISERROR(SEARCH("Baja",K23)))</formula>
    </cfRule>
    <cfRule type="containsText" dxfId="431" priority="63" operator="containsText" text="Muy Baja">
      <formula>NOT(ISERROR(SEARCH("Muy Baja",K23)))</formula>
    </cfRule>
  </conditionalFormatting>
  <conditionalFormatting sqref="K23">
    <cfRule type="containsText" dxfId="430" priority="60" operator="containsText" text="Muy Alta">
      <formula>NOT(ISERROR(SEARCH("Muy Alta",K23)))</formula>
    </cfRule>
    <cfRule type="containsText" dxfId="429" priority="61" operator="containsText" text="Alta">
      <formula>NOT(ISERROR(SEARCH("Alta",K23)))</formula>
    </cfRule>
  </conditionalFormatting>
  <conditionalFormatting sqref="L24">
    <cfRule type="containsText" dxfId="428" priority="7" operator="containsText" text="Catastrófico">
      <formula>NOT(ISERROR(SEARCH("Catastrófico",L24)))</formula>
    </cfRule>
    <cfRule type="containsText" dxfId="427" priority="8" operator="containsText" text="Mayor">
      <formula>NOT(ISERROR(SEARCH("Mayor",L24)))</formula>
    </cfRule>
    <cfRule type="containsText" dxfId="426" priority="9" operator="containsText" text="Menor">
      <formula>NOT(ISERROR(SEARCH("Menor",L24)))</formula>
    </cfRule>
    <cfRule type="containsText" dxfId="425" priority="10" operator="containsText" text="Leve">
      <formula>NOT(ISERROR(SEARCH("Leve",L24)))</formula>
    </cfRule>
  </conditionalFormatting>
  <conditionalFormatting sqref="K24:L24">
    <cfRule type="containsText" dxfId="424" priority="50" operator="containsText" text="3- Moderado">
      <formula>NOT(ISERROR(SEARCH("3- Moderado",K24)))</formula>
    </cfRule>
    <cfRule type="containsText" dxfId="423" priority="51" operator="containsText" text="6- Moderado">
      <formula>NOT(ISERROR(SEARCH("6- Moderado",K24)))</formula>
    </cfRule>
    <cfRule type="containsText" dxfId="422" priority="52" operator="containsText" text="4- Moderado">
      <formula>NOT(ISERROR(SEARCH("4- Moderado",K24)))</formula>
    </cfRule>
    <cfRule type="containsText" dxfId="421" priority="53" operator="containsText" text="3- Bajo">
      <formula>NOT(ISERROR(SEARCH("3- Bajo",K24)))</formula>
    </cfRule>
    <cfRule type="containsText" dxfId="420" priority="54" operator="containsText" text="4- Bajo">
      <formula>NOT(ISERROR(SEARCH("4- Bajo",K24)))</formula>
    </cfRule>
    <cfRule type="containsText" dxfId="419" priority="55" operator="containsText" text="1- Bajo">
      <formula>NOT(ISERROR(SEARCH("1- Bajo",K24)))</formula>
    </cfRule>
  </conditionalFormatting>
  <conditionalFormatting sqref="H24:I24">
    <cfRule type="containsText" dxfId="418" priority="44" operator="containsText" text="3- Moderado">
      <formula>NOT(ISERROR(SEARCH("3- Moderado",H24)))</formula>
    </cfRule>
    <cfRule type="containsText" dxfId="417" priority="45" operator="containsText" text="6- Moderado">
      <formula>NOT(ISERROR(SEARCH("6- Moderado",H24)))</formula>
    </cfRule>
    <cfRule type="containsText" dxfId="416" priority="46" operator="containsText" text="4- Moderado">
      <formula>NOT(ISERROR(SEARCH("4- Moderado",H24)))</formula>
    </cfRule>
    <cfRule type="containsText" dxfId="415" priority="47" operator="containsText" text="3- Bajo">
      <formula>NOT(ISERROR(SEARCH("3- Bajo",H24)))</formula>
    </cfRule>
    <cfRule type="containsText" dxfId="414" priority="48" operator="containsText" text="4- Bajo">
      <formula>NOT(ISERROR(SEARCH("4- Bajo",H24)))</formula>
    </cfRule>
    <cfRule type="containsText" dxfId="413" priority="49" operator="containsText" text="1- Bajo">
      <formula>NOT(ISERROR(SEARCH("1- Bajo",H24)))</formula>
    </cfRule>
  </conditionalFormatting>
  <conditionalFormatting sqref="J24">
    <cfRule type="containsText" dxfId="412" priority="39" operator="containsText" text="Bajo">
      <formula>NOT(ISERROR(SEARCH("Bajo",J24)))</formula>
    </cfRule>
    <cfRule type="containsText" dxfId="411" priority="40" operator="containsText" text="Moderado">
      <formula>NOT(ISERROR(SEARCH("Moderado",J24)))</formula>
    </cfRule>
    <cfRule type="containsText" dxfId="410" priority="41" operator="containsText" text="Alto">
      <formula>NOT(ISERROR(SEARCH("Alto",J24)))</formula>
    </cfRule>
    <cfRule type="containsText" dxfId="409"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408" priority="20" operator="containsText" text="Moderado">
      <formula>NOT(ISERROR(SEARCH("Moderado",M24)))</formula>
    </cfRule>
    <cfRule type="containsText" dxfId="407" priority="34" operator="containsText" text="Bajo">
      <formula>NOT(ISERROR(SEARCH("Bajo",M24)))</formula>
    </cfRule>
    <cfRule type="containsText" dxfId="406" priority="35" operator="containsText" text="Moderado">
      <formula>NOT(ISERROR(SEARCH("Moderado",M24)))</formula>
    </cfRule>
    <cfRule type="containsText" dxfId="405" priority="36" operator="containsText" text="Alto">
      <formula>NOT(ISERROR(SEARCH("Alto",M24)))</formula>
    </cfRule>
    <cfRule type="containsText" dxfId="404"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403" priority="21" operator="containsText" text="Muy Alta">
      <formula>NOT(ISERROR(SEARCH("Muy Alta",H24)))</formula>
    </cfRule>
    <cfRule type="containsText" dxfId="402" priority="22" operator="containsText" text="Alta">
      <formula>NOT(ISERROR(SEARCH("Alta",H24)))</formula>
    </cfRule>
    <cfRule type="containsText" dxfId="401" priority="23" operator="containsText" text="Muy Alta">
      <formula>NOT(ISERROR(SEARCH("Muy Alta",H24)))</formula>
    </cfRule>
    <cfRule type="containsText" dxfId="400" priority="28" operator="containsText" text="Muy Baja">
      <formula>NOT(ISERROR(SEARCH("Muy Baja",H24)))</formula>
    </cfRule>
    <cfRule type="containsText" dxfId="399" priority="29" operator="containsText" text="Baja">
      <formula>NOT(ISERROR(SEARCH("Baja",H24)))</formula>
    </cfRule>
    <cfRule type="containsText" dxfId="398" priority="30" operator="containsText" text="Media">
      <formula>NOT(ISERROR(SEARCH("Media",H24)))</formula>
    </cfRule>
    <cfRule type="containsText" dxfId="397" priority="31" operator="containsText" text="Alta">
      <formula>NOT(ISERROR(SEARCH("Alta",H24)))</formula>
    </cfRule>
    <cfRule type="containsText" dxfId="396" priority="33" operator="containsText" text="Muy Alta">
      <formula>NOT(ISERROR(SEARCH("Muy Alta",H24)))</formula>
    </cfRule>
  </conditionalFormatting>
  <conditionalFormatting sqref="I24">
    <cfRule type="containsText" dxfId="395" priority="24" operator="containsText" text="Catastrófico">
      <formula>NOT(ISERROR(SEARCH("Catastrófico",I24)))</formula>
    </cfRule>
    <cfRule type="containsText" dxfId="394" priority="25" operator="containsText" text="Mayor">
      <formula>NOT(ISERROR(SEARCH("Mayor",I24)))</formula>
    </cfRule>
    <cfRule type="containsText" dxfId="393" priority="26" operator="containsText" text="Menor">
      <formula>NOT(ISERROR(SEARCH("Menor",I24)))</formula>
    </cfRule>
    <cfRule type="containsText" dxfId="392" priority="27" operator="containsText" text="Leve">
      <formula>NOT(ISERROR(SEARCH("Leve",I24)))</formula>
    </cfRule>
    <cfRule type="containsText" dxfId="391" priority="32" operator="containsText" text="Moderado">
      <formula>NOT(ISERROR(SEARCH("Moderado",I24)))</formula>
    </cfRule>
  </conditionalFormatting>
  <conditionalFormatting sqref="K24">
    <cfRule type="containsText" dxfId="390" priority="19" operator="containsText" text="Media">
      <formula>NOT(ISERROR(SEARCH("Media",K24)))</formula>
    </cfRule>
  </conditionalFormatting>
  <conditionalFormatting sqref="L24">
    <cfRule type="containsText" dxfId="389" priority="18" operator="containsText" text="Moderado">
      <formula>NOT(ISERROR(SEARCH("Moderado",L24)))</formula>
    </cfRule>
  </conditionalFormatting>
  <conditionalFormatting sqref="J24">
    <cfRule type="containsText" dxfId="388" priority="17" operator="containsText" text="Moderado">
      <formula>NOT(ISERROR(SEARCH("Moderado",J24)))</formula>
    </cfRule>
  </conditionalFormatting>
  <conditionalFormatting sqref="J24">
    <cfRule type="containsText" dxfId="387" priority="15" operator="containsText" text="Bajo">
      <formula>NOT(ISERROR(SEARCH("Bajo",J24)))</formula>
    </cfRule>
    <cfRule type="containsText" dxfId="386" priority="16" operator="containsText" text="Extremo">
      <formula>NOT(ISERROR(SEARCH("Extremo",J24)))</formula>
    </cfRule>
  </conditionalFormatting>
  <conditionalFormatting sqref="K24">
    <cfRule type="containsText" dxfId="385" priority="13" operator="containsText" text="Baja">
      <formula>NOT(ISERROR(SEARCH("Baja",K24)))</formula>
    </cfRule>
    <cfRule type="containsText" dxfId="384" priority="14" operator="containsText" text="Muy Baja">
      <formula>NOT(ISERROR(SEARCH("Muy Baja",K24)))</formula>
    </cfRule>
  </conditionalFormatting>
  <conditionalFormatting sqref="K24">
    <cfRule type="containsText" dxfId="383" priority="11" operator="containsText" text="Muy Alta">
      <formula>NOT(ISERROR(SEARCH("Muy Alta",K24)))</formula>
    </cfRule>
    <cfRule type="containsText" dxfId="382" priority="12" operator="containsText" text="Alta">
      <formula>NOT(ISERROR(SEARCH("Alta",K24)))</formula>
    </cfRule>
  </conditionalFormatting>
  <conditionalFormatting sqref="N24">
    <cfRule type="containsText" dxfId="381" priority="1" operator="containsText" text="3- Moderado">
      <formula>NOT(ISERROR(SEARCH("3- Moderado",N24)))</formula>
    </cfRule>
    <cfRule type="containsText" dxfId="380" priority="2" operator="containsText" text="6- Moderado">
      <formula>NOT(ISERROR(SEARCH("6- Moderado",N24)))</formula>
    </cfRule>
    <cfRule type="containsText" dxfId="379" priority="3" operator="containsText" text="4- Moderado">
      <formula>NOT(ISERROR(SEARCH("4- Moderado",N24)))</formula>
    </cfRule>
    <cfRule type="containsText" dxfId="378" priority="4" operator="containsText" text="3- Bajo">
      <formula>NOT(ISERROR(SEARCH("3- Bajo",N24)))</formula>
    </cfRule>
    <cfRule type="containsText" dxfId="377" priority="5" operator="containsText" text="4- Bajo">
      <formula>NOT(ISERROR(SEARCH("4- Bajo",N24)))</formula>
    </cfRule>
    <cfRule type="containsText" dxfId="376" priority="6" operator="containsText" text="1- Bajo">
      <formula>NOT(ISERROR(SEARCH("1- Bajo",N24)))</formula>
    </cfRule>
  </conditionalFormatting>
  <conditionalFormatting sqref="J20:J21">
    <cfRule type="containsText" dxfId="375" priority="1212" operator="containsText" text="Bajo">
      <formula>NOT(ISERROR(SEARCH("Bajo",J20)))</formula>
    </cfRule>
    <cfRule type="containsText" dxfId="374" priority="1213" operator="containsText" text="Moderado">
      <formula>NOT(ISERROR(SEARCH("Moderado",J20)))</formula>
    </cfRule>
    <cfRule type="containsText" dxfId="373" priority="1214" operator="containsText" text="Alto">
      <formula>NOT(ISERROR(SEARCH("Alto",J20)))</formula>
    </cfRule>
    <cfRule type="containsText" dxfId="372" priority="1215" operator="containsText" text="Extremo">
      <formula>NOT(ISERROR(SEARCH("Extremo",J20)))</formula>
    </cfRule>
    <cfRule type="colorScale" priority="1216">
      <colorScale>
        <cfvo type="min"/>
        <cfvo type="max"/>
        <color rgb="FFFF7128"/>
        <color rgb="FFFFEF9C"/>
      </colorScale>
    </cfRule>
  </conditionalFormatting>
  <conditionalFormatting sqref="M20:M21">
    <cfRule type="containsText" dxfId="371" priority="1217" operator="containsText" text="Moderado">
      <formula>NOT(ISERROR(SEARCH("Moderado",M20)))</formula>
    </cfRule>
    <cfRule type="containsText" dxfId="370" priority="1218" operator="containsText" text="Bajo">
      <formula>NOT(ISERROR(SEARCH("Bajo",M20)))</formula>
    </cfRule>
    <cfRule type="containsText" dxfId="369" priority="1219" operator="containsText" text="Moderado">
      <formula>NOT(ISERROR(SEARCH("Moderado",M20)))</formula>
    </cfRule>
    <cfRule type="containsText" dxfId="368" priority="1220" operator="containsText" text="Alto">
      <formula>NOT(ISERROR(SEARCH("Alto",M20)))</formula>
    </cfRule>
    <cfRule type="containsText" dxfId="367" priority="1221" operator="containsText" text="Extremo">
      <formula>NOT(ISERROR(SEARCH("Extremo",M20)))</formula>
    </cfRule>
    <cfRule type="colorScale" priority="122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horizontalDpi="4294967293"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JR24"/>
  <sheetViews>
    <sheetView topLeftCell="K23" zoomScale="73" zoomScaleNormal="73" workbookViewId="0">
      <selection activeCell="S23" sqref="S23"/>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7" width="14.28515625" customWidth="1"/>
    <col min="18" max="19" width="18" customWidth="1"/>
    <col min="20" max="20" width="48.42578125" customWidth="1"/>
    <col min="21" max="176" width="11.42578125" style="106"/>
  </cols>
  <sheetData>
    <row r="1" spans="1:278" s="136" customFormat="1" ht="16.5" customHeight="1" x14ac:dyDescent="0.3">
      <c r="A1" s="593"/>
      <c r="B1" s="594"/>
      <c r="C1" s="594"/>
      <c r="D1" s="722" t="s">
        <v>371</v>
      </c>
      <c r="E1" s="722"/>
      <c r="F1" s="722"/>
      <c r="G1" s="722"/>
      <c r="H1" s="722"/>
      <c r="I1" s="722"/>
      <c r="J1" s="722"/>
      <c r="K1" s="722"/>
      <c r="L1" s="722"/>
      <c r="M1" s="722"/>
      <c r="N1" s="722"/>
      <c r="O1" s="722"/>
      <c r="P1" s="722"/>
      <c r="Q1" s="723"/>
      <c r="R1" s="731" t="s">
        <v>67</v>
      </c>
      <c r="S1" s="731"/>
      <c r="T1" s="73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x14ac:dyDescent="0.3">
      <c r="A2" s="595"/>
      <c r="B2" s="596"/>
      <c r="C2" s="596"/>
      <c r="D2" s="724"/>
      <c r="E2" s="724"/>
      <c r="F2" s="724"/>
      <c r="G2" s="724"/>
      <c r="H2" s="724"/>
      <c r="I2" s="724"/>
      <c r="J2" s="724"/>
      <c r="K2" s="724"/>
      <c r="L2" s="724"/>
      <c r="M2" s="724"/>
      <c r="N2" s="724"/>
      <c r="O2" s="724"/>
      <c r="P2" s="724"/>
      <c r="Q2" s="725"/>
      <c r="R2" s="731"/>
      <c r="S2" s="731"/>
      <c r="T2" s="73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x14ac:dyDescent="0.3">
      <c r="A3" s="2"/>
      <c r="B3" s="2"/>
      <c r="C3" s="276"/>
      <c r="D3" s="724"/>
      <c r="E3" s="724"/>
      <c r="F3" s="724"/>
      <c r="G3" s="724"/>
      <c r="H3" s="724"/>
      <c r="I3" s="724"/>
      <c r="J3" s="724"/>
      <c r="K3" s="724"/>
      <c r="L3" s="724"/>
      <c r="M3" s="724"/>
      <c r="N3" s="724"/>
      <c r="O3" s="724"/>
      <c r="P3" s="724"/>
      <c r="Q3" s="725"/>
      <c r="R3" s="731"/>
      <c r="S3" s="731"/>
      <c r="T3" s="73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x14ac:dyDescent="0.3">
      <c r="A4" s="586" t="s">
        <v>0</v>
      </c>
      <c r="B4" s="587"/>
      <c r="C4" s="588"/>
      <c r="D4" s="732" t="str">
        <f>'Mapa Final'!D4</f>
        <v>GESTION HUMANA</v>
      </c>
      <c r="E4" s="733"/>
      <c r="F4" s="733"/>
      <c r="G4" s="733"/>
      <c r="H4" s="733"/>
      <c r="I4" s="733"/>
      <c r="J4" s="733"/>
      <c r="K4" s="733"/>
      <c r="L4" s="733"/>
      <c r="M4" s="733"/>
      <c r="N4" s="734"/>
      <c r="O4" s="592"/>
      <c r="P4" s="592"/>
      <c r="Q4" s="592"/>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x14ac:dyDescent="0.3">
      <c r="A5" s="586" t="s">
        <v>1</v>
      </c>
      <c r="B5" s="587"/>
      <c r="C5" s="588"/>
      <c r="D5" s="735"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736"/>
      <c r="F5" s="736"/>
      <c r="G5" s="736"/>
      <c r="H5" s="736"/>
      <c r="I5" s="736"/>
      <c r="J5" s="736"/>
      <c r="K5" s="736"/>
      <c r="L5" s="736"/>
      <c r="M5" s="736"/>
      <c r="N5" s="7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x14ac:dyDescent="0.35">
      <c r="A6" s="586" t="s">
        <v>2</v>
      </c>
      <c r="B6" s="587"/>
      <c r="C6" s="588"/>
      <c r="D6" s="735" t="str">
        <f>'Mapa Final'!D6</f>
        <v>Nivel Seccional</v>
      </c>
      <c r="E6" s="736"/>
      <c r="F6" s="736"/>
      <c r="G6" s="736"/>
      <c r="H6" s="736"/>
      <c r="I6" s="736"/>
      <c r="J6" s="736"/>
      <c r="K6" s="736"/>
      <c r="L6" s="736"/>
      <c r="M6" s="736"/>
      <c r="N6" s="7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5" customFormat="1" ht="40.5" customHeight="1" thickTop="1" thickBot="1" x14ac:dyDescent="0.3">
      <c r="A7" s="738" t="s">
        <v>353</v>
      </c>
      <c r="B7" s="739"/>
      <c r="C7" s="739"/>
      <c r="D7" s="739"/>
      <c r="E7" s="739"/>
      <c r="F7" s="740"/>
      <c r="G7" s="152"/>
      <c r="H7" s="741" t="s">
        <v>354</v>
      </c>
      <c r="I7" s="741"/>
      <c r="J7" s="741"/>
      <c r="K7" s="741" t="s">
        <v>355</v>
      </c>
      <c r="L7" s="741"/>
      <c r="M7" s="741"/>
      <c r="N7" s="742" t="s">
        <v>356</v>
      </c>
      <c r="O7" s="726" t="s">
        <v>357</v>
      </c>
      <c r="P7" s="728" t="s">
        <v>358</v>
      </c>
      <c r="Q7" s="729"/>
      <c r="R7" s="728" t="s">
        <v>359</v>
      </c>
      <c r="S7" s="729"/>
      <c r="T7" s="730" t="s">
        <v>360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111" customHeight="1" thickTop="1" thickBot="1" x14ac:dyDescent="0.3">
      <c r="A8" s="161" t="s">
        <v>199</v>
      </c>
      <c r="B8" s="161" t="s">
        <v>379</v>
      </c>
      <c r="C8" s="162" t="s">
        <v>8</v>
      </c>
      <c r="D8" s="153" t="s">
        <v>368</v>
      </c>
      <c r="E8" s="278" t="s">
        <v>10</v>
      </c>
      <c r="F8" s="278" t="s">
        <v>11</v>
      </c>
      <c r="G8" s="278" t="s">
        <v>12</v>
      </c>
      <c r="H8" s="154" t="s">
        <v>361</v>
      </c>
      <c r="I8" s="154" t="s">
        <v>38</v>
      </c>
      <c r="J8" s="154" t="s">
        <v>362</v>
      </c>
      <c r="K8" s="154" t="s">
        <v>361</v>
      </c>
      <c r="L8" s="154" t="s">
        <v>363</v>
      </c>
      <c r="M8" s="154" t="s">
        <v>362</v>
      </c>
      <c r="N8" s="742"/>
      <c r="O8" s="727"/>
      <c r="P8" s="155" t="s">
        <v>364</v>
      </c>
      <c r="Q8" s="155" t="s">
        <v>365</v>
      </c>
      <c r="R8" s="155" t="s">
        <v>366</v>
      </c>
      <c r="S8" s="155" t="s">
        <v>367</v>
      </c>
      <c r="T8" s="73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20.25" customHeight="1" thickTop="1" thickBot="1" x14ac:dyDescent="0.3">
      <c r="A9" s="710"/>
      <c r="B9" s="711"/>
      <c r="C9" s="711"/>
      <c r="D9" s="711"/>
      <c r="E9" s="711"/>
      <c r="F9" s="711"/>
      <c r="G9" s="711"/>
      <c r="H9" s="711"/>
      <c r="I9" s="711"/>
      <c r="J9" s="711"/>
      <c r="K9" s="711"/>
      <c r="L9" s="711"/>
      <c r="M9" s="711"/>
      <c r="N9" s="71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08.75" customHeight="1" x14ac:dyDescent="0.2">
      <c r="A10" s="756">
        <f>'Mapa Final'!A10</f>
        <v>1</v>
      </c>
      <c r="B10" s="758" t="str">
        <f>'Mapa Final'!B10</f>
        <v>Inexactitud de la información</v>
      </c>
      <c r="C10" s="760" t="str">
        <f>'Mapa Final'!C10</f>
        <v>Incumplimiento de las metas establecidas</v>
      </c>
      <c r="D10" s="760" t="str">
        <f>'Mapa Final'!D10</f>
        <v xml:space="preserve">1. Hojas de vida desactualizadas  
2. Altos volumenes de documentos generados por los despachos respecto novedades de nómina mensual.
3. Alta carga laboral de todas los servidores que intervienen en los procesos de talento humano e Insuficiente personal para adelantar los procesos y actividades relacionadas el procedimiento de archivo de HL.
4. Documentos deteriorados                                                                                                                                                                                                                                                                                                                                                                                                                                                                                                                                                                                                                                                                                                                                                                                                                                                                 5. Infraestructura física 
6. Carencia de implementación de  plataforma téconológica para el manejo del archivo digital de hoja de vida.                                                                                                                                                                                                                                                                                                 
 </v>
      </c>
      <c r="E10" s="760" t="str">
        <f>+'Mapa Final'!E10:E15</f>
        <v xml:space="preserve">Deficiencia en la planta de personal asignada para esta labor- </v>
      </c>
      <c r="F10" s="760" t="str">
        <f>'Mapa Final'!F10</f>
        <v>Posibilidad de incumplimiento de las metas establecidas,  debido a la deficiencia en la planta de personal asignada para el manejo de la integridad de la información de los servidores judiciales almacenada en archivos físicos (historias laborales, archivo de gestión) o en el sistema de Información que esta a cargo de la Dirección Ejecutiva Seccional.</v>
      </c>
      <c r="G10" s="760" t="str">
        <f>'Mapa Final'!G10</f>
        <v>Ejecución y Administración de Procesos</v>
      </c>
      <c r="H10" s="762" t="str">
        <f>'Mapa Final'!I10</f>
        <v>Media</v>
      </c>
      <c r="I10" s="762" t="str">
        <f>'Mapa Final'!L10</f>
        <v>Moderado</v>
      </c>
      <c r="J10" s="686" t="str">
        <f>'Mapa Final'!N10</f>
        <v>Moderado</v>
      </c>
      <c r="K10" s="753" t="str">
        <f>'Mapa Final'!AA10</f>
        <v>Media</v>
      </c>
      <c r="L10" s="753" t="str">
        <f>'Mapa Final'!AE10</f>
        <v>Moderado</v>
      </c>
      <c r="M10" s="686" t="str">
        <f>'Mapa Final'!AG10</f>
        <v>Moderado</v>
      </c>
      <c r="N10" s="753" t="str">
        <f>'Mapa Final'!AH10</f>
        <v>Aceptar</v>
      </c>
      <c r="O10" s="755" t="s">
        <v>472</v>
      </c>
      <c r="P10" s="719"/>
      <c r="Q10" s="700" t="s">
        <v>179</v>
      </c>
      <c r="R10" s="703">
        <v>44470</v>
      </c>
      <c r="S10" s="703">
        <v>44561</v>
      </c>
      <c r="T10" s="704" t="s">
        <v>477</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08.75" customHeight="1" x14ac:dyDescent="0.2">
      <c r="A11" s="757"/>
      <c r="B11" s="759"/>
      <c r="C11" s="761"/>
      <c r="D11" s="761"/>
      <c r="E11" s="761"/>
      <c r="F11" s="761"/>
      <c r="G11" s="761"/>
      <c r="H11" s="763"/>
      <c r="I11" s="763"/>
      <c r="J11" s="687"/>
      <c r="K11" s="754"/>
      <c r="L11" s="754"/>
      <c r="M11" s="687"/>
      <c r="N11" s="754"/>
      <c r="O11" s="701"/>
      <c r="P11" s="720"/>
      <c r="Q11" s="701"/>
      <c r="R11" s="701"/>
      <c r="S11" s="701"/>
      <c r="T11" s="705"/>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08.75" customHeight="1" x14ac:dyDescent="0.2">
      <c r="A12" s="757"/>
      <c r="B12" s="759"/>
      <c r="C12" s="761"/>
      <c r="D12" s="761"/>
      <c r="E12" s="761"/>
      <c r="F12" s="761"/>
      <c r="G12" s="761"/>
      <c r="H12" s="763"/>
      <c r="I12" s="763"/>
      <c r="J12" s="687"/>
      <c r="K12" s="754"/>
      <c r="L12" s="754"/>
      <c r="M12" s="687"/>
      <c r="N12" s="754"/>
      <c r="O12" s="701"/>
      <c r="P12" s="720"/>
      <c r="Q12" s="701"/>
      <c r="R12" s="701"/>
      <c r="S12" s="701"/>
      <c r="T12" s="705"/>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08.75" customHeight="1" x14ac:dyDescent="0.2">
      <c r="A13" s="757"/>
      <c r="B13" s="759"/>
      <c r="C13" s="761"/>
      <c r="D13" s="761"/>
      <c r="E13" s="761"/>
      <c r="F13" s="761"/>
      <c r="G13" s="761"/>
      <c r="H13" s="763"/>
      <c r="I13" s="763"/>
      <c r="J13" s="687"/>
      <c r="K13" s="754"/>
      <c r="L13" s="754"/>
      <c r="M13" s="687"/>
      <c r="N13" s="754"/>
      <c r="O13" s="701"/>
      <c r="P13" s="720"/>
      <c r="Q13" s="701"/>
      <c r="R13" s="701"/>
      <c r="S13" s="701"/>
      <c r="T13" s="705"/>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133.5" customHeight="1" thickBot="1" x14ac:dyDescent="0.25">
      <c r="A14" s="757"/>
      <c r="B14" s="759"/>
      <c r="C14" s="761"/>
      <c r="D14" s="761"/>
      <c r="E14" s="761"/>
      <c r="F14" s="761"/>
      <c r="G14" s="761"/>
      <c r="H14" s="763"/>
      <c r="I14" s="763"/>
      <c r="J14" s="687"/>
      <c r="K14" s="754"/>
      <c r="L14" s="754"/>
      <c r="M14" s="687"/>
      <c r="N14" s="754"/>
      <c r="O14" s="702"/>
      <c r="P14" s="721"/>
      <c r="Q14" s="702"/>
      <c r="R14" s="702"/>
      <c r="S14" s="702"/>
      <c r="T14" s="706"/>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54.75" customHeight="1" x14ac:dyDescent="0.2">
      <c r="A15" s="756">
        <f>+'Mapa Final'!A16</f>
        <v>2</v>
      </c>
      <c r="B15" s="758" t="str">
        <f>+'Mapa Final'!B16</f>
        <v>Inexactitud en la liquidación de sueldos y cesantías</v>
      </c>
      <c r="C15" s="767" t="str">
        <f>'Mapa Final'!C16</f>
        <v>Afectación Económica</v>
      </c>
      <c r="D15" s="767" t="str">
        <f>'Mapa Final'!D16</f>
        <v xml:space="preserve">1. Cambio en el software y entrada en producción sin la parametrización adecuada de acuerdo a la normatividad vigente, sin la debida y total capacitación a los liquidadores de nómina y prestaciones sociales
2. Capacitación y acompañamiento muy limitada  en funcionalidad de EFINOMINA a los usuarios liquidadores
3. Falta de estandarización y parametrización de conformidad a las normas establecidas en la Rama Judicial, en la forma de liquidación de cada una de las prestaciones sociales, dentro del aplicativo EFINOMINA.
4. No conformidades en la liquidación realizada por el sistema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socialesCambio en el software.
6. La normatividad vigente para vacaciones colectivas. 
7. En ocasióna a las anteriores casuas, intervención manual a través de ajuste por novedades ocasionales,  para corrección de errores generados por Efinomina en los diferentes procesos de liquidación de nómina, cesantías y prestaciones sociales.                                                                                                                                                                                                                                       8. Errores humanos en el registro de novedades por orientación errada del asesor del soporte. 
9. Falta de entrada en producción del módulo de reintegros o reliquidaciones de EFINOMINA                                                                                                                                                                                                                                                                                                                                                                                                                                                                                                                                    
</v>
      </c>
      <c r="E15" s="760" t="str">
        <f>+'Mapa Final'!E16</f>
        <v>La parametrización del software de nómina EFINOMINA, no satisface las necesidades actuales de las novedades de personal.</v>
      </c>
      <c r="F15" s="760" t="str">
        <f>'Mapa Final'!F16</f>
        <v>Posibilidad de afectacion economica, teniendo en cuenta que la parametrizacion del sofware de nomina EFINOMINA, no satisface las necesidades actuales de las novedades de personal. Por tanto, se presentan Inconsistencias en la liquidación de los procesos de nómina, prestación y/o cesantías en razon al tiempo de estabilización del nuevo aplicativo de nómina con la consecuente generación de mayor o menor valor pagado en nómina.</v>
      </c>
      <c r="G15" s="760" t="str">
        <f>'Mapa Final'!G16</f>
        <v>Ejecución y Administración de Procesos</v>
      </c>
      <c r="H15" s="762" t="str">
        <f>'Mapa Final'!I16</f>
        <v>Media</v>
      </c>
      <c r="I15" s="772" t="str">
        <f>'Mapa Final'!L16</f>
        <v>Moderado</v>
      </c>
      <c r="J15" s="688" t="str">
        <f>'Mapa Final'!N16</f>
        <v>Moderado</v>
      </c>
      <c r="K15" s="775" t="str">
        <f>'Mapa Final'!AA16</f>
        <v>Baja</v>
      </c>
      <c r="L15" s="775" t="str">
        <f>'Mapa Final'!AE16</f>
        <v>Moderado</v>
      </c>
      <c r="M15" s="686" t="str">
        <f>'Mapa Final'!AG16</f>
        <v>Moderado</v>
      </c>
      <c r="N15" s="775" t="str">
        <f>'Mapa Final'!AH16</f>
        <v>Aceptar</v>
      </c>
      <c r="O15" s="755" t="s">
        <v>451</v>
      </c>
      <c r="P15" s="700"/>
      <c r="Q15" s="700" t="s">
        <v>179</v>
      </c>
      <c r="R15" s="780">
        <v>44470</v>
      </c>
      <c r="S15" s="780">
        <v>44561</v>
      </c>
      <c r="T15" s="704" t="s">
        <v>473</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54.75" customHeight="1" x14ac:dyDescent="0.2">
      <c r="A16" s="757"/>
      <c r="B16" s="765"/>
      <c r="C16" s="768"/>
      <c r="D16" s="768"/>
      <c r="E16" s="761"/>
      <c r="F16" s="761"/>
      <c r="G16" s="761"/>
      <c r="H16" s="763"/>
      <c r="I16" s="773"/>
      <c r="J16" s="689"/>
      <c r="K16" s="776"/>
      <c r="L16" s="776"/>
      <c r="M16" s="687"/>
      <c r="N16" s="776"/>
      <c r="O16" s="701"/>
      <c r="P16" s="701"/>
      <c r="Q16" s="701"/>
      <c r="R16" s="781"/>
      <c r="S16" s="781"/>
      <c r="T16" s="705"/>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54.75" customHeight="1" x14ac:dyDescent="0.2">
      <c r="A17" s="757"/>
      <c r="B17" s="765"/>
      <c r="C17" s="768"/>
      <c r="D17" s="768"/>
      <c r="E17" s="761"/>
      <c r="F17" s="761"/>
      <c r="G17" s="761"/>
      <c r="H17" s="763"/>
      <c r="I17" s="773"/>
      <c r="J17" s="689"/>
      <c r="K17" s="776"/>
      <c r="L17" s="776"/>
      <c r="M17" s="687"/>
      <c r="N17" s="776"/>
      <c r="O17" s="701"/>
      <c r="P17" s="701"/>
      <c r="Q17" s="701"/>
      <c r="R17" s="781"/>
      <c r="S17" s="781"/>
      <c r="T17" s="705"/>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54.75" customHeight="1" x14ac:dyDescent="0.2">
      <c r="A18" s="757"/>
      <c r="B18" s="765"/>
      <c r="C18" s="768"/>
      <c r="D18" s="768"/>
      <c r="E18" s="761"/>
      <c r="F18" s="761"/>
      <c r="G18" s="761"/>
      <c r="H18" s="763"/>
      <c r="I18" s="773"/>
      <c r="J18" s="689"/>
      <c r="K18" s="776"/>
      <c r="L18" s="776"/>
      <c r="M18" s="687"/>
      <c r="N18" s="776"/>
      <c r="O18" s="701"/>
      <c r="P18" s="701"/>
      <c r="Q18" s="701"/>
      <c r="R18" s="781"/>
      <c r="S18" s="781"/>
      <c r="T18" s="70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16.75" customHeight="1" thickBot="1" x14ac:dyDescent="0.25">
      <c r="A19" s="764"/>
      <c r="B19" s="766"/>
      <c r="C19" s="769"/>
      <c r="D19" s="769"/>
      <c r="E19" s="770"/>
      <c r="F19" s="770"/>
      <c r="G19" s="770"/>
      <c r="H19" s="771"/>
      <c r="I19" s="774"/>
      <c r="J19" s="690"/>
      <c r="K19" s="777"/>
      <c r="L19" s="777"/>
      <c r="M19" s="697"/>
      <c r="N19" s="777"/>
      <c r="O19" s="702"/>
      <c r="P19" s="702"/>
      <c r="Q19" s="702"/>
      <c r="R19" s="782"/>
      <c r="S19" s="782"/>
      <c r="T19" s="706"/>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387.75" customHeight="1" thickBot="1" x14ac:dyDescent="0.3">
      <c r="A20" s="245">
        <f>+'Mapa Final'!A20</f>
        <v>3</v>
      </c>
      <c r="B20" s="237" t="str">
        <f>+'Mapa Final'!B20</f>
        <v>Extemporaneidad y errores en la presentación de novedades de nómina por los Despachos</v>
      </c>
      <c r="C20" s="238" t="str">
        <f>'Mapa Final'!C20</f>
        <v>Vulneración de los derechos fundamentales de los ciudadanos</v>
      </c>
      <c r="D20" s="238" t="str">
        <f>'Mapa Final'!D20</f>
        <v>Ausencia de controles en el procedimiento por parte de los nominadores.</v>
      </c>
      <c r="E20" s="238" t="str">
        <f>+'Mapa Final'!E20</f>
        <v>No acatamiento de la normatividad respecto a nómina, prestaciones sociales y seguridad social.  Actos administrativos presentados de forma incompleta o erronea.</v>
      </c>
      <c r="F20" s="238" t="str">
        <f>'Mapa Final'!F20</f>
        <v xml:space="preserve">Posibilidad de vulneración de los derechos fundamentales de los ciudadanos, por el no acatamiento de la normatividad respecto a nómina, prestaciones sociales y seguridad social.  Actos administrativos presentados de forma incompleta o erronea. </v>
      </c>
      <c r="G20" s="238" t="str">
        <f>'Mapa Final'!G20</f>
        <v>Ejecución y Administración de Procesos</v>
      </c>
      <c r="H20" s="239" t="str">
        <f>'Mapa Final'!I20</f>
        <v>Baja</v>
      </c>
      <c r="I20" s="239" t="str">
        <f>'Mapa Final'!L20</f>
        <v>Menor</v>
      </c>
      <c r="J20" s="240" t="str">
        <f>'Mapa Final'!N20</f>
        <v>Moderado</v>
      </c>
      <c r="K20" s="241" t="str">
        <f>'Mapa Final'!AA20</f>
        <v>Baja</v>
      </c>
      <c r="L20" s="241" t="str">
        <f>'Mapa Final'!AE20</f>
        <v>Menor</v>
      </c>
      <c r="M20" s="240" t="str">
        <f>'Mapa Final'!AG20</f>
        <v>Moderado</v>
      </c>
      <c r="N20" s="241" t="str">
        <f>'Mapa Final'!AH20</f>
        <v>Aceptar</v>
      </c>
      <c r="O20" s="242" t="str">
        <f>+'Mapa Final'!P20</f>
        <v>Socialización continúa del término de la presentación de novedades y los aspectos que deben observarse para la presentación de cada novedad de nómina .</v>
      </c>
      <c r="P20" s="243"/>
      <c r="Q20" s="246" t="s">
        <v>179</v>
      </c>
      <c r="R20" s="247">
        <v>44470</v>
      </c>
      <c r="S20" s="247">
        <v>44561</v>
      </c>
      <c r="T20" s="275" t="s">
        <v>476</v>
      </c>
      <c r="U20" s="160"/>
      <c r="V20" s="160"/>
    </row>
    <row r="21" spans="1:176" ht="329.25" customHeight="1" thickBot="1" x14ac:dyDescent="0.3">
      <c r="A21" s="236">
        <f>+'Mapa Final'!A21</f>
        <v>4</v>
      </c>
      <c r="B21" s="237" t="str">
        <f>+'Mapa Final'!B21</f>
        <v>Dilaciones en el procedimiento establecido para la recuperación de   mayores valores por conceptos de nómina</v>
      </c>
      <c r="C21" s="238" t="str">
        <f>'Mapa Final'!C21</f>
        <v>Afectación Económica</v>
      </c>
      <c r="D21" s="238" t="str">
        <f>'Mapa Final'!D21</f>
        <v>1. Dificultades para realizar las actividades necesarias para el reintegro de mayores valores pagados en nómina y recobros de prestaciones económinas por concepto de incapacidades a EPS, ARL, fondos de pensiones.
2.Alta carga laboral que tienen los servidores que intervienen en el proceso de liquidación de la nómina y en genera de quienes intervienen en el proceso de gestión de talento humano.
3. En algunos casos se presente información desactualizada en hoja de vida de los empleados que dificulta el contacto para realizar la notificación de mayor valor pagado 
4. Implementación de herramientas de control</v>
      </c>
      <c r="E21" s="238" t="str">
        <f>+'Mapa Final'!E21</f>
        <v>Herramientas de control respecto la gestión adelantada en cada caso y seguimiento al mismo</v>
      </c>
      <c r="F21" s="238" t="str">
        <f>'Mapa Final'!F21</f>
        <v>Posibilidad de afectación económica, que se presente dilación en los procesos de cobro de mayores valores pagados en nómina por alta carga laboral y multiplicada de tares de quien realiza la labor con una consecuente pérdida de acción coactiva para la recuperación de recursos, por falta de Herramientas de control respecto la gestión adelantada en cada caso y seguimiento al mismo</v>
      </c>
      <c r="G21" s="238" t="str">
        <f>'Mapa Final'!G21</f>
        <v>Ejecución y Administración de Procesos</v>
      </c>
      <c r="H21" s="239" t="str">
        <f>'Mapa Final'!I21</f>
        <v>Baja</v>
      </c>
      <c r="I21" s="239" t="str">
        <f>'Mapa Final'!L21</f>
        <v>Menor</v>
      </c>
      <c r="J21" s="240" t="str">
        <f>'Mapa Final'!N21</f>
        <v>Moderado</v>
      </c>
      <c r="K21" s="241" t="str">
        <f>'Mapa Final'!AA21</f>
        <v>Baja</v>
      </c>
      <c r="L21" s="241" t="str">
        <f>'Mapa Final'!AE21</f>
        <v>Menor</v>
      </c>
      <c r="M21" s="240" t="str">
        <f>'Mapa Final'!AG21</f>
        <v>Moderado</v>
      </c>
      <c r="N21" s="241" t="str">
        <f>'Mapa Final'!AH21</f>
        <v>Aceptar</v>
      </c>
      <c r="O21" s="242" t="s">
        <v>433</v>
      </c>
      <c r="P21" s="243"/>
      <c r="Q21" s="246" t="s">
        <v>179</v>
      </c>
      <c r="R21" s="247">
        <v>44470</v>
      </c>
      <c r="S21" s="247">
        <v>44561</v>
      </c>
      <c r="T21" s="275" t="s">
        <v>474</v>
      </c>
      <c r="U21" s="160"/>
      <c r="V21" s="160"/>
    </row>
    <row r="22" spans="1:176" ht="324.75" customHeight="1" thickBot="1" x14ac:dyDescent="0.3">
      <c r="A22" s="236">
        <f>+'Mapa Final'!A23</f>
        <v>5</v>
      </c>
      <c r="B22" s="237" t="str">
        <f>+'Mapa Final'!B23</f>
        <v xml:space="preserve">Oportunidad en el trámite </v>
      </c>
      <c r="C22" s="259" t="str">
        <f>+'Mapa Final'!C23</f>
        <v>Incumplimiento de las metas establecidas</v>
      </c>
      <c r="D22" s="259" t="str">
        <f>+'Mapa Final'!D23</f>
        <v xml:space="preserve">1. Falta de personal competente y excesiva carga laboral.                                                                                                                                                                                                                                               2. Dificultad en el acceso a la información solicitada como soporte, que no se encuentra digitalizada.                                                                                                                                                                                                                                                                                               </v>
      </c>
      <c r="E22" s="238" t="str">
        <f>+'Mapa Final'!E23</f>
        <v>Falta de recurso humano  asignado a dicha labor en Talento Humano</v>
      </c>
      <c r="F22" s="238" t="str">
        <f>'Mapa Final'!F23</f>
        <v>Posibilidad de Incumplimiento de las metas establecidas, en el trámite oportuno de consultas, derechos de petición relacionados con certificaciones, por falta de recurso humano  asignado a dicha labor en el Area de Talento Humano</v>
      </c>
      <c r="G22" s="238" t="str">
        <f>'Mapa Final'!G23</f>
        <v>Ejecución y Administración de Procesos</v>
      </c>
      <c r="H22" s="239" t="str">
        <f>'Mapa Final'!I23</f>
        <v>Media</v>
      </c>
      <c r="I22" s="239" t="str">
        <f>'Mapa Final'!L23</f>
        <v>Moderado</v>
      </c>
      <c r="J22" s="240" t="str">
        <f>'Mapa Final'!N23</f>
        <v>Moderado</v>
      </c>
      <c r="K22" s="241" t="str">
        <f>'Mapa Final'!AA23</f>
        <v>Baja</v>
      </c>
      <c r="L22" s="241" t="str">
        <f>'Mapa Final'!AE23</f>
        <v>Moderado</v>
      </c>
      <c r="M22" s="240" t="str">
        <f>'Mapa Final'!AG23</f>
        <v>Moderado</v>
      </c>
      <c r="N22" s="241" t="str">
        <f>'Mapa Final'!AH23</f>
        <v>Aceptar</v>
      </c>
      <c r="O22" s="242" t="s">
        <v>452</v>
      </c>
      <c r="P22" s="243"/>
      <c r="Q22" s="246" t="s">
        <v>179</v>
      </c>
      <c r="R22" s="247">
        <v>44470</v>
      </c>
      <c r="S22" s="247">
        <v>44561</v>
      </c>
      <c r="T22" s="275" t="s">
        <v>454</v>
      </c>
      <c r="U22" s="160"/>
      <c r="V22" s="160"/>
    </row>
    <row r="23" spans="1:176" ht="240.75" customHeight="1" thickBot="1" x14ac:dyDescent="0.3">
      <c r="A23" s="236">
        <f>+'Mapa Final'!A27</f>
        <v>6</v>
      </c>
      <c r="B23" s="237" t="str">
        <f>+'Mapa Final'!B27</f>
        <v>Corrupción</v>
      </c>
      <c r="C23" s="238" t="str">
        <f>+'Mapa Final'!C27</f>
        <v>Reputacional(Corrupción)</v>
      </c>
      <c r="D23" s="238"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3" s="238" t="str">
        <f>+'Mapa Final'!E27</f>
        <v xml:space="preserve">Carencia de transparencia, etica y valores . </v>
      </c>
      <c r="F23" s="238" t="str">
        <f>+'Mapa Final'!F27</f>
        <v>Posibilidad de afectacion en la reputacion de la Entidad, por actos indebidos de  los servidores judiciales debido a  la carencia en transparencia, etica y valores.</v>
      </c>
      <c r="G23" s="238" t="str">
        <f>+'Mapa Final'!G27</f>
        <v>Fraude Interno</v>
      </c>
      <c r="H23" s="239" t="str">
        <f>'Mapa Final'!I27</f>
        <v>Media</v>
      </c>
      <c r="I23" s="239" t="str">
        <f>'Mapa Final'!L27</f>
        <v>Mayor</v>
      </c>
      <c r="J23" s="240" t="str">
        <f>'Mapa Final'!N27</f>
        <v xml:space="preserve">Alto </v>
      </c>
      <c r="K23" s="241" t="str">
        <f>'Mapa Final'!AA27</f>
        <v>Baja</v>
      </c>
      <c r="L23" s="241" t="str">
        <f>'Mapa Final'!AE27</f>
        <v>Mayor</v>
      </c>
      <c r="M23" s="240" t="str">
        <f>'Mapa Final'!AG27</f>
        <v xml:space="preserve">Alto </v>
      </c>
      <c r="N23" s="241" t="str">
        <f>'Mapa Final'!AH27</f>
        <v>Reducir(compartir)</v>
      </c>
      <c r="O23" s="242" t="s">
        <v>455</v>
      </c>
      <c r="P23" s="243"/>
      <c r="Q23" s="246" t="s">
        <v>179</v>
      </c>
      <c r="R23" s="247">
        <v>44470</v>
      </c>
      <c r="S23" s="247">
        <v>44561</v>
      </c>
      <c r="T23" s="275" t="s">
        <v>475</v>
      </c>
      <c r="U23" s="160"/>
      <c r="V23" s="160"/>
    </row>
    <row r="24" spans="1:176" ht="345" customHeight="1" thickBot="1" x14ac:dyDescent="0.3">
      <c r="A24" s="277">
        <f>+'Mapa Final'!A31</f>
        <v>7</v>
      </c>
      <c r="B24" s="232" t="str">
        <f>+'Mapa Final'!B31</f>
        <v>Oportunidad en el trámite de recobro de incapacidades y licencias, ante las EPS y ARL.</v>
      </c>
      <c r="C24" s="231" t="str">
        <f>+'Mapa Final'!C31</f>
        <v>Afectación Económica</v>
      </c>
      <c r="D24" s="231" t="str">
        <f>+'Mapa Final'!D31</f>
        <v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v>
      </c>
      <c r="E24" s="231" t="str">
        <f>+'Mapa Final'!E31</f>
        <v xml:space="preserve">Falta de personal asignado exclusivamente a la ejecución del procedimiento. </v>
      </c>
      <c r="F24" s="231" t="str">
        <f>+'Mapa Final'!F31</f>
        <v xml:space="preserve">Posibilidad de afectacion econominca, por falta de gestión en la ejecución del procedimiento de recobro de incapacidades y licencias, ante las EPS y ARL. Falta de personal asignado exclusivamente a la ejecución del procedimiento. </v>
      </c>
      <c r="G24" s="231" t="str">
        <f>+'Mapa Final'!G31</f>
        <v>Ejecución y Administración de Procesos</v>
      </c>
      <c r="H24" s="230" t="str">
        <f>'Mapa Final'!I31</f>
        <v>Media</v>
      </c>
      <c r="I24" s="230" t="str">
        <f>'Mapa Final'!L31</f>
        <v>Moderado</v>
      </c>
      <c r="J24" s="229" t="str">
        <f>'Mapa Final'!N31</f>
        <v>Moderado</v>
      </c>
      <c r="K24" s="233" t="str">
        <f>'Mapa Final'!AA31</f>
        <v>Baja</v>
      </c>
      <c r="L24" s="233" t="str">
        <f>'Mapa Final'!AE31</f>
        <v>Moderado</v>
      </c>
      <c r="M24" s="229" t="str">
        <f>'Mapa Final'!AG31</f>
        <v>Moderado</v>
      </c>
      <c r="N24" s="233" t="str">
        <f>'Mapa Final'!AH31</f>
        <v>Aceptar</v>
      </c>
      <c r="O24" s="234" t="s">
        <v>446</v>
      </c>
      <c r="P24" s="235"/>
      <c r="Q24" s="279" t="s">
        <v>179</v>
      </c>
      <c r="R24" s="247">
        <v>44287</v>
      </c>
      <c r="S24" s="247">
        <v>44561</v>
      </c>
      <c r="T24" s="280" t="s">
        <v>478</v>
      </c>
      <c r="U24" s="160"/>
      <c r="V24" s="160"/>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A7:B7 H25:J1048576">
    <cfRule type="containsText" dxfId="366" priority="361" operator="containsText" text="3- Moderado">
      <formula>NOT(ISERROR(SEARCH("3- Moderado",A7)))</formula>
    </cfRule>
    <cfRule type="containsText" dxfId="365" priority="362" operator="containsText" text="6- Moderado">
      <formula>NOT(ISERROR(SEARCH("6- Moderado",A7)))</formula>
    </cfRule>
    <cfRule type="containsText" dxfId="364" priority="363" operator="containsText" text="4- Moderado">
      <formula>NOT(ISERROR(SEARCH("4- Moderado",A7)))</formula>
    </cfRule>
    <cfRule type="containsText" dxfId="363" priority="364" operator="containsText" text="3- Bajo">
      <formula>NOT(ISERROR(SEARCH("3- Bajo",A7)))</formula>
    </cfRule>
    <cfRule type="containsText" dxfId="362" priority="365" operator="containsText" text="4- Bajo">
      <formula>NOT(ISERROR(SEARCH("4- Bajo",A7)))</formula>
    </cfRule>
    <cfRule type="containsText" dxfId="361" priority="366" operator="containsText" text="1- Bajo">
      <formula>NOT(ISERROR(SEARCH("1- Bajo",A7)))</formula>
    </cfRule>
  </conditionalFormatting>
  <conditionalFormatting sqref="H8:J8">
    <cfRule type="containsText" dxfId="360" priority="354" operator="containsText" text="3- Moderado">
      <formula>NOT(ISERROR(SEARCH("3- Moderado",H8)))</formula>
    </cfRule>
    <cfRule type="containsText" dxfId="359" priority="355" operator="containsText" text="6- Moderado">
      <formula>NOT(ISERROR(SEARCH("6- Moderado",H8)))</formula>
    </cfRule>
    <cfRule type="containsText" dxfId="358" priority="356" operator="containsText" text="4- Moderado">
      <formula>NOT(ISERROR(SEARCH("4- Moderado",H8)))</formula>
    </cfRule>
    <cfRule type="containsText" dxfId="357" priority="357" operator="containsText" text="3- Bajo">
      <formula>NOT(ISERROR(SEARCH("3- Bajo",H8)))</formula>
    </cfRule>
    <cfRule type="containsText" dxfId="356" priority="358" operator="containsText" text="4- Bajo">
      <formula>NOT(ISERROR(SEARCH("4- Bajo",H8)))</formula>
    </cfRule>
    <cfRule type="containsText" dxfId="355" priority="360" operator="containsText" text="1- Bajo">
      <formula>NOT(ISERROR(SEARCH("1- Bajo",H8)))</formula>
    </cfRule>
  </conditionalFormatting>
  <conditionalFormatting sqref="J8 J25:J1048576">
    <cfRule type="containsText" dxfId="354" priority="343" operator="containsText" text="25- Extremo">
      <formula>NOT(ISERROR(SEARCH("25- Extremo",J8)))</formula>
    </cfRule>
    <cfRule type="containsText" dxfId="353" priority="344" operator="containsText" text="20- Extremo">
      <formula>NOT(ISERROR(SEARCH("20- Extremo",J8)))</formula>
    </cfRule>
    <cfRule type="containsText" dxfId="352" priority="345" operator="containsText" text="15- Extremo">
      <formula>NOT(ISERROR(SEARCH("15- Extremo",J8)))</formula>
    </cfRule>
    <cfRule type="containsText" dxfId="351" priority="346" operator="containsText" text="10- Extremo">
      <formula>NOT(ISERROR(SEARCH("10- Extremo",J8)))</formula>
    </cfRule>
    <cfRule type="containsText" dxfId="350" priority="347" operator="containsText" text="5- Extremo">
      <formula>NOT(ISERROR(SEARCH("5- Extremo",J8)))</formula>
    </cfRule>
    <cfRule type="containsText" dxfId="349" priority="348" operator="containsText" text="12- Alto">
      <formula>NOT(ISERROR(SEARCH("12- Alto",J8)))</formula>
    </cfRule>
    <cfRule type="containsText" dxfId="348" priority="349" operator="containsText" text="10- Alto">
      <formula>NOT(ISERROR(SEARCH("10- Alto",J8)))</formula>
    </cfRule>
    <cfRule type="containsText" dxfId="347" priority="350" operator="containsText" text="9- Alto">
      <formula>NOT(ISERROR(SEARCH("9- Alto",J8)))</formula>
    </cfRule>
    <cfRule type="containsText" dxfId="346" priority="351" operator="containsText" text="8- Alto">
      <formula>NOT(ISERROR(SEARCH("8- Alto",J8)))</formula>
    </cfRule>
    <cfRule type="containsText" dxfId="345" priority="352" operator="containsText" text="5- Alto">
      <formula>NOT(ISERROR(SEARCH("5- Alto",J8)))</formula>
    </cfRule>
    <cfRule type="containsText" dxfId="344" priority="353" operator="containsText" text="4- Alto">
      <formula>NOT(ISERROR(SEARCH("4- Alto",J8)))</formula>
    </cfRule>
    <cfRule type="containsText" dxfId="343" priority="359" operator="containsText" text="2- Bajo">
      <formula>NOT(ISERROR(SEARCH("2- Bajo",J8)))</formula>
    </cfRule>
  </conditionalFormatting>
  <conditionalFormatting sqref="K10:L10 K15:L15">
    <cfRule type="containsText" dxfId="342" priority="337" operator="containsText" text="3- Moderado">
      <formula>NOT(ISERROR(SEARCH("3- Moderado",K10)))</formula>
    </cfRule>
    <cfRule type="containsText" dxfId="341" priority="338" operator="containsText" text="6- Moderado">
      <formula>NOT(ISERROR(SEARCH("6- Moderado",K10)))</formula>
    </cfRule>
    <cfRule type="containsText" dxfId="340" priority="339" operator="containsText" text="4- Moderado">
      <formula>NOT(ISERROR(SEARCH("4- Moderado",K10)))</formula>
    </cfRule>
    <cfRule type="containsText" dxfId="339" priority="340" operator="containsText" text="3- Bajo">
      <formula>NOT(ISERROR(SEARCH("3- Bajo",K10)))</formula>
    </cfRule>
    <cfRule type="containsText" dxfId="338" priority="341" operator="containsText" text="4- Bajo">
      <formula>NOT(ISERROR(SEARCH("4- Bajo",K10)))</formula>
    </cfRule>
    <cfRule type="containsText" dxfId="337" priority="342" operator="containsText" text="1- Bajo">
      <formula>NOT(ISERROR(SEARCH("1- Bajo",K10)))</formula>
    </cfRule>
  </conditionalFormatting>
  <conditionalFormatting sqref="H10:I10 H15:I15">
    <cfRule type="containsText" dxfId="336" priority="331" operator="containsText" text="3- Moderado">
      <formula>NOT(ISERROR(SEARCH("3- Moderado",H10)))</formula>
    </cfRule>
    <cfRule type="containsText" dxfId="335" priority="332" operator="containsText" text="6- Moderado">
      <formula>NOT(ISERROR(SEARCH("6- Moderado",H10)))</formula>
    </cfRule>
    <cfRule type="containsText" dxfId="334" priority="333" operator="containsText" text="4- Moderado">
      <formula>NOT(ISERROR(SEARCH("4- Moderado",H10)))</formula>
    </cfRule>
    <cfRule type="containsText" dxfId="333" priority="334" operator="containsText" text="3- Bajo">
      <formula>NOT(ISERROR(SEARCH("3- Bajo",H10)))</formula>
    </cfRule>
    <cfRule type="containsText" dxfId="332" priority="335" operator="containsText" text="4- Bajo">
      <formula>NOT(ISERROR(SEARCH("4- Bajo",H10)))</formula>
    </cfRule>
    <cfRule type="containsText" dxfId="331" priority="336" operator="containsText" text="1- Bajo">
      <formula>NOT(ISERROR(SEARCH("1- Bajo",H10)))</formula>
    </cfRule>
  </conditionalFormatting>
  <conditionalFormatting sqref="A10:E10 E15 A15:B15">
    <cfRule type="containsText" dxfId="330" priority="325" operator="containsText" text="3- Moderado">
      <formula>NOT(ISERROR(SEARCH("3- Moderado",A10)))</formula>
    </cfRule>
    <cfRule type="containsText" dxfId="329" priority="326" operator="containsText" text="6- Moderado">
      <formula>NOT(ISERROR(SEARCH("6- Moderado",A10)))</formula>
    </cfRule>
    <cfRule type="containsText" dxfId="328" priority="327" operator="containsText" text="4- Moderado">
      <formula>NOT(ISERROR(SEARCH("4- Moderado",A10)))</formula>
    </cfRule>
    <cfRule type="containsText" dxfId="327" priority="328" operator="containsText" text="3- Bajo">
      <formula>NOT(ISERROR(SEARCH("3- Bajo",A10)))</formula>
    </cfRule>
    <cfRule type="containsText" dxfId="326" priority="329" operator="containsText" text="4- Bajo">
      <formula>NOT(ISERROR(SEARCH("4- Bajo",A10)))</formula>
    </cfRule>
    <cfRule type="containsText" dxfId="325" priority="330" operator="containsText" text="1- Bajo">
      <formula>NOT(ISERROR(SEARCH("1- Bajo",A10)))</formula>
    </cfRule>
  </conditionalFormatting>
  <conditionalFormatting sqref="F10:G10 F15:G15">
    <cfRule type="containsText" dxfId="324" priority="319" operator="containsText" text="3- Moderado">
      <formula>NOT(ISERROR(SEARCH("3- Moderado",F10)))</formula>
    </cfRule>
    <cfRule type="containsText" dxfId="323" priority="320" operator="containsText" text="6- Moderado">
      <formula>NOT(ISERROR(SEARCH("6- Moderado",F10)))</formula>
    </cfRule>
    <cfRule type="containsText" dxfId="322" priority="321" operator="containsText" text="4- Moderado">
      <formula>NOT(ISERROR(SEARCH("4- Moderado",F10)))</formula>
    </cfRule>
    <cfRule type="containsText" dxfId="321" priority="322" operator="containsText" text="3- Bajo">
      <formula>NOT(ISERROR(SEARCH("3- Bajo",F10)))</formula>
    </cfRule>
    <cfRule type="containsText" dxfId="320" priority="323" operator="containsText" text="4- Bajo">
      <formula>NOT(ISERROR(SEARCH("4- Bajo",F10)))</formula>
    </cfRule>
    <cfRule type="containsText" dxfId="319" priority="324" operator="containsText" text="1- Bajo">
      <formula>NOT(ISERROR(SEARCH("1- Bajo",F10)))</formula>
    </cfRule>
  </conditionalFormatting>
  <conditionalFormatting sqref="K8">
    <cfRule type="containsText" dxfId="318" priority="313" operator="containsText" text="3- Moderado">
      <formula>NOT(ISERROR(SEARCH("3- Moderado",K8)))</formula>
    </cfRule>
    <cfRule type="containsText" dxfId="317" priority="314" operator="containsText" text="6- Moderado">
      <formula>NOT(ISERROR(SEARCH("6- Moderado",K8)))</formula>
    </cfRule>
    <cfRule type="containsText" dxfId="316" priority="315" operator="containsText" text="4- Moderado">
      <formula>NOT(ISERROR(SEARCH("4- Moderado",K8)))</formula>
    </cfRule>
    <cfRule type="containsText" dxfId="315" priority="316" operator="containsText" text="3- Bajo">
      <formula>NOT(ISERROR(SEARCH("3- Bajo",K8)))</formula>
    </cfRule>
    <cfRule type="containsText" dxfId="314" priority="317" operator="containsText" text="4- Bajo">
      <formula>NOT(ISERROR(SEARCH("4- Bajo",K8)))</formula>
    </cfRule>
    <cfRule type="containsText" dxfId="313" priority="318" operator="containsText" text="1- Bajo">
      <formula>NOT(ISERROR(SEARCH("1- Bajo",K8)))</formula>
    </cfRule>
  </conditionalFormatting>
  <conditionalFormatting sqref="L8">
    <cfRule type="containsText" dxfId="312" priority="307" operator="containsText" text="3- Moderado">
      <formula>NOT(ISERROR(SEARCH("3- Moderado",L8)))</formula>
    </cfRule>
    <cfRule type="containsText" dxfId="311" priority="308" operator="containsText" text="6- Moderado">
      <formula>NOT(ISERROR(SEARCH("6- Moderado",L8)))</formula>
    </cfRule>
    <cfRule type="containsText" dxfId="310" priority="309" operator="containsText" text="4- Moderado">
      <formula>NOT(ISERROR(SEARCH("4- Moderado",L8)))</formula>
    </cfRule>
    <cfRule type="containsText" dxfId="309" priority="310" operator="containsText" text="3- Bajo">
      <formula>NOT(ISERROR(SEARCH("3- Bajo",L8)))</formula>
    </cfRule>
    <cfRule type="containsText" dxfId="308" priority="311" operator="containsText" text="4- Bajo">
      <formula>NOT(ISERROR(SEARCH("4- Bajo",L8)))</formula>
    </cfRule>
    <cfRule type="containsText" dxfId="307" priority="312" operator="containsText" text="1- Bajo">
      <formula>NOT(ISERROR(SEARCH("1- Bajo",L8)))</formula>
    </cfRule>
  </conditionalFormatting>
  <conditionalFormatting sqref="M8">
    <cfRule type="containsText" dxfId="306" priority="301" operator="containsText" text="3- Moderado">
      <formula>NOT(ISERROR(SEARCH("3- Moderado",M8)))</formula>
    </cfRule>
    <cfRule type="containsText" dxfId="305" priority="302" operator="containsText" text="6- Moderado">
      <formula>NOT(ISERROR(SEARCH("6- Moderado",M8)))</formula>
    </cfRule>
    <cfRule type="containsText" dxfId="304" priority="303" operator="containsText" text="4- Moderado">
      <formula>NOT(ISERROR(SEARCH("4- Moderado",M8)))</formula>
    </cfRule>
    <cfRule type="containsText" dxfId="303" priority="304" operator="containsText" text="3- Bajo">
      <formula>NOT(ISERROR(SEARCH("3- Bajo",M8)))</formula>
    </cfRule>
    <cfRule type="containsText" dxfId="302" priority="305" operator="containsText" text="4- Bajo">
      <formula>NOT(ISERROR(SEARCH("4- Bajo",M8)))</formula>
    </cfRule>
    <cfRule type="containsText" dxfId="301" priority="306" operator="containsText" text="1- Bajo">
      <formula>NOT(ISERROR(SEARCH("1- Bajo",M8)))</formula>
    </cfRule>
  </conditionalFormatting>
  <conditionalFormatting sqref="J15:J19 J10">
    <cfRule type="containsText" dxfId="300" priority="296" operator="containsText" text="Bajo">
      <formula>NOT(ISERROR(SEARCH("Bajo",J10)))</formula>
    </cfRule>
    <cfRule type="containsText" dxfId="299" priority="297" operator="containsText" text="Moderado">
      <formula>NOT(ISERROR(SEARCH("Moderado",J10)))</formula>
    </cfRule>
    <cfRule type="containsText" dxfId="298" priority="298" operator="containsText" text="Alto">
      <formula>NOT(ISERROR(SEARCH("Alto",J10)))</formula>
    </cfRule>
    <cfRule type="containsText" dxfId="297" priority="299" operator="containsText" text="Extremo">
      <formula>NOT(ISERROR(SEARCH("Extremo",J10)))</formula>
    </cfRule>
    <cfRule type="colorScale" priority="300">
      <colorScale>
        <cfvo type="min"/>
        <cfvo type="max"/>
        <color rgb="FFFF7128"/>
        <color rgb="FFFFEF9C"/>
      </colorScale>
    </cfRule>
  </conditionalFormatting>
  <conditionalFormatting sqref="M15:M19 M10">
    <cfRule type="containsText" dxfId="296" priority="271" operator="containsText" text="Moderado">
      <formula>NOT(ISERROR(SEARCH("Moderado",M10)))</formula>
    </cfRule>
    <cfRule type="containsText" dxfId="295" priority="291" operator="containsText" text="Bajo">
      <formula>NOT(ISERROR(SEARCH("Bajo",M10)))</formula>
    </cfRule>
    <cfRule type="containsText" dxfId="294" priority="292" operator="containsText" text="Moderado">
      <formula>NOT(ISERROR(SEARCH("Moderado",M10)))</formula>
    </cfRule>
    <cfRule type="containsText" dxfId="293" priority="293" operator="containsText" text="Alto">
      <formula>NOT(ISERROR(SEARCH("Alto",M10)))</formula>
    </cfRule>
    <cfRule type="containsText" dxfId="292" priority="294" operator="containsText" text="Extremo">
      <formula>NOT(ISERROR(SEARCH("Extremo",M10)))</formula>
    </cfRule>
    <cfRule type="colorScale" priority="295">
      <colorScale>
        <cfvo type="min"/>
        <cfvo type="max"/>
        <color rgb="FFFF7128"/>
        <color rgb="FFFFEF9C"/>
      </colorScale>
    </cfRule>
  </conditionalFormatting>
  <conditionalFormatting sqref="N10 N15 N20:N21">
    <cfRule type="containsText" dxfId="291" priority="285" operator="containsText" text="3- Moderado">
      <formula>NOT(ISERROR(SEARCH("3- Moderado",N10)))</formula>
    </cfRule>
    <cfRule type="containsText" dxfId="290" priority="286" operator="containsText" text="6- Moderado">
      <formula>NOT(ISERROR(SEARCH("6- Moderado",N10)))</formula>
    </cfRule>
    <cfRule type="containsText" dxfId="289" priority="287" operator="containsText" text="4- Moderado">
      <formula>NOT(ISERROR(SEARCH("4- Moderado",N10)))</formula>
    </cfRule>
    <cfRule type="containsText" dxfId="288" priority="288" operator="containsText" text="3- Bajo">
      <formula>NOT(ISERROR(SEARCH("3- Bajo",N10)))</formula>
    </cfRule>
    <cfRule type="containsText" dxfId="287" priority="289" operator="containsText" text="4- Bajo">
      <formula>NOT(ISERROR(SEARCH("4- Bajo",N10)))</formula>
    </cfRule>
    <cfRule type="containsText" dxfId="286" priority="290" operator="containsText" text="1- Bajo">
      <formula>NOT(ISERROR(SEARCH("1- Bajo",N10)))</formula>
    </cfRule>
  </conditionalFormatting>
  <conditionalFormatting sqref="H10 H15:H19">
    <cfRule type="containsText" dxfId="285" priority="272" operator="containsText" text="Muy Alta">
      <formula>NOT(ISERROR(SEARCH("Muy Alta",H10)))</formula>
    </cfRule>
    <cfRule type="containsText" dxfId="284" priority="273" operator="containsText" text="Alta">
      <formula>NOT(ISERROR(SEARCH("Alta",H10)))</formula>
    </cfRule>
    <cfRule type="containsText" dxfId="283" priority="274" operator="containsText" text="Muy Alta">
      <formula>NOT(ISERROR(SEARCH("Muy Alta",H10)))</formula>
    </cfRule>
    <cfRule type="containsText" dxfId="282" priority="279" operator="containsText" text="Muy Baja">
      <formula>NOT(ISERROR(SEARCH("Muy Baja",H10)))</formula>
    </cfRule>
    <cfRule type="containsText" dxfId="281" priority="280" operator="containsText" text="Baja">
      <formula>NOT(ISERROR(SEARCH("Baja",H10)))</formula>
    </cfRule>
    <cfRule type="containsText" dxfId="280" priority="281" operator="containsText" text="Media">
      <formula>NOT(ISERROR(SEARCH("Media",H10)))</formula>
    </cfRule>
    <cfRule type="containsText" dxfId="279" priority="282" operator="containsText" text="Alta">
      <formula>NOT(ISERROR(SEARCH("Alta",H10)))</formula>
    </cfRule>
    <cfRule type="containsText" dxfId="278" priority="284" operator="containsText" text="Muy Alta">
      <formula>NOT(ISERROR(SEARCH("Muy Alta",H10)))</formula>
    </cfRule>
  </conditionalFormatting>
  <conditionalFormatting sqref="I10 I15:I19">
    <cfRule type="containsText" dxfId="277" priority="275" operator="containsText" text="Catastrófico">
      <formula>NOT(ISERROR(SEARCH("Catastrófico",I10)))</formula>
    </cfRule>
    <cfRule type="containsText" dxfId="276" priority="276" operator="containsText" text="Mayor">
      <formula>NOT(ISERROR(SEARCH("Mayor",I10)))</formula>
    </cfRule>
    <cfRule type="containsText" dxfId="275" priority="277" operator="containsText" text="Menor">
      <formula>NOT(ISERROR(SEARCH("Menor",I10)))</formula>
    </cfRule>
    <cfRule type="containsText" dxfId="274" priority="278" operator="containsText" text="Leve">
      <formula>NOT(ISERROR(SEARCH("Leve",I10)))</formula>
    </cfRule>
    <cfRule type="containsText" dxfId="273" priority="283" operator="containsText" text="Moderado">
      <formula>NOT(ISERROR(SEARCH("Moderado",I10)))</formula>
    </cfRule>
  </conditionalFormatting>
  <conditionalFormatting sqref="K10 K15:K19">
    <cfRule type="containsText" dxfId="272" priority="270" operator="containsText" text="Media">
      <formula>NOT(ISERROR(SEARCH("Media",K10)))</formula>
    </cfRule>
  </conditionalFormatting>
  <conditionalFormatting sqref="L10 L15:L19">
    <cfRule type="containsText" dxfId="271" priority="269" operator="containsText" text="Moderado">
      <formula>NOT(ISERROR(SEARCH("Moderado",L10)))</formula>
    </cfRule>
  </conditionalFormatting>
  <conditionalFormatting sqref="C15">
    <cfRule type="containsText" dxfId="270" priority="263" operator="containsText" text="3- Moderado">
      <formula>NOT(ISERROR(SEARCH("3- Moderado",C15)))</formula>
    </cfRule>
    <cfRule type="containsText" dxfId="269" priority="264" operator="containsText" text="6- Moderado">
      <formula>NOT(ISERROR(SEARCH("6- Moderado",C15)))</formula>
    </cfRule>
    <cfRule type="containsText" dxfId="268" priority="265" operator="containsText" text="4- Moderado">
      <formula>NOT(ISERROR(SEARCH("4- Moderado",C15)))</formula>
    </cfRule>
    <cfRule type="containsText" dxfId="267" priority="266" operator="containsText" text="3- Bajo">
      <formula>NOT(ISERROR(SEARCH("3- Bajo",C15)))</formula>
    </cfRule>
    <cfRule type="containsText" dxfId="266" priority="267" operator="containsText" text="4- Bajo">
      <formula>NOT(ISERROR(SEARCH("4- Bajo",C15)))</formula>
    </cfRule>
    <cfRule type="containsText" dxfId="265" priority="268" operator="containsText" text="1- Bajo">
      <formula>NOT(ISERROR(SEARCH("1- Bajo",C15)))</formula>
    </cfRule>
  </conditionalFormatting>
  <conditionalFormatting sqref="D15">
    <cfRule type="containsText" dxfId="264" priority="257" operator="containsText" text="3- Moderado">
      <formula>NOT(ISERROR(SEARCH("3- Moderado",D15)))</formula>
    </cfRule>
    <cfRule type="containsText" dxfId="263" priority="258" operator="containsText" text="6- Moderado">
      <formula>NOT(ISERROR(SEARCH("6- Moderado",D15)))</formula>
    </cfRule>
    <cfRule type="containsText" dxfId="262" priority="259" operator="containsText" text="4- Moderado">
      <formula>NOT(ISERROR(SEARCH("4- Moderado",D15)))</formula>
    </cfRule>
    <cfRule type="containsText" dxfId="261" priority="260" operator="containsText" text="3- Bajo">
      <formula>NOT(ISERROR(SEARCH("3- Bajo",D15)))</formula>
    </cfRule>
    <cfRule type="containsText" dxfId="260" priority="261" operator="containsText" text="4- Bajo">
      <formula>NOT(ISERROR(SEARCH("4- Bajo",D15)))</formula>
    </cfRule>
    <cfRule type="containsText" dxfId="259" priority="262" operator="containsText" text="1- Bajo">
      <formula>NOT(ISERROR(SEARCH("1- Bajo",D15)))</formula>
    </cfRule>
  </conditionalFormatting>
  <conditionalFormatting sqref="J10 J15:J19">
    <cfRule type="containsText" dxfId="258" priority="256" operator="containsText" text="Moderado">
      <formula>NOT(ISERROR(SEARCH("Moderado",J10)))</formula>
    </cfRule>
  </conditionalFormatting>
  <conditionalFormatting sqref="J10 J15:J19">
    <cfRule type="containsText" dxfId="257" priority="254" operator="containsText" text="Bajo">
      <formula>NOT(ISERROR(SEARCH("Bajo",J10)))</formula>
    </cfRule>
    <cfRule type="containsText" dxfId="256" priority="255" operator="containsText" text="Extremo">
      <formula>NOT(ISERROR(SEARCH("Extremo",J10)))</formula>
    </cfRule>
  </conditionalFormatting>
  <conditionalFormatting sqref="K10 K15:K19">
    <cfRule type="containsText" dxfId="255" priority="252" operator="containsText" text="Baja">
      <formula>NOT(ISERROR(SEARCH("Baja",K10)))</formula>
    </cfRule>
    <cfRule type="containsText" dxfId="254" priority="253" operator="containsText" text="Muy Baja">
      <formula>NOT(ISERROR(SEARCH("Muy Baja",K10)))</formula>
    </cfRule>
  </conditionalFormatting>
  <conditionalFormatting sqref="K10 K15:K19">
    <cfRule type="containsText" dxfId="253" priority="250" operator="containsText" text="Muy Alta">
      <formula>NOT(ISERROR(SEARCH("Muy Alta",K10)))</formula>
    </cfRule>
    <cfRule type="containsText" dxfId="252" priority="251" operator="containsText" text="Alta">
      <formula>NOT(ISERROR(SEARCH("Alta",K10)))</formula>
    </cfRule>
  </conditionalFormatting>
  <conditionalFormatting sqref="L10 L15:L19">
    <cfRule type="containsText" dxfId="251" priority="246" operator="containsText" text="Catastrófico">
      <formula>NOT(ISERROR(SEARCH("Catastrófico",L10)))</formula>
    </cfRule>
    <cfRule type="containsText" dxfId="250" priority="247" operator="containsText" text="Mayor">
      <formula>NOT(ISERROR(SEARCH("Mayor",L10)))</formula>
    </cfRule>
    <cfRule type="containsText" dxfId="249" priority="248" operator="containsText" text="Menor">
      <formula>NOT(ISERROR(SEARCH("Menor",L10)))</formula>
    </cfRule>
    <cfRule type="containsText" dxfId="248" priority="249" operator="containsText" text="Leve">
      <formula>NOT(ISERROR(SEARCH("Leve",L10)))</formula>
    </cfRule>
  </conditionalFormatting>
  <conditionalFormatting sqref="K20:L21">
    <cfRule type="containsText" dxfId="247" priority="240" operator="containsText" text="3- Moderado">
      <formula>NOT(ISERROR(SEARCH("3- Moderado",K20)))</formula>
    </cfRule>
    <cfRule type="containsText" dxfId="246" priority="241" operator="containsText" text="6- Moderado">
      <formula>NOT(ISERROR(SEARCH("6- Moderado",K20)))</formula>
    </cfRule>
    <cfRule type="containsText" dxfId="245" priority="242" operator="containsText" text="4- Moderado">
      <formula>NOT(ISERROR(SEARCH("4- Moderado",K20)))</formula>
    </cfRule>
    <cfRule type="containsText" dxfId="244" priority="243" operator="containsText" text="3- Bajo">
      <formula>NOT(ISERROR(SEARCH("3- Bajo",K20)))</formula>
    </cfRule>
    <cfRule type="containsText" dxfId="243" priority="244" operator="containsText" text="4- Bajo">
      <formula>NOT(ISERROR(SEARCH("4- Bajo",K20)))</formula>
    </cfRule>
    <cfRule type="containsText" dxfId="242" priority="245" operator="containsText" text="1- Bajo">
      <formula>NOT(ISERROR(SEARCH("1- Bajo",K20)))</formula>
    </cfRule>
  </conditionalFormatting>
  <conditionalFormatting sqref="H20:I21">
    <cfRule type="containsText" dxfId="241" priority="234" operator="containsText" text="3- Moderado">
      <formula>NOT(ISERROR(SEARCH("3- Moderado",H20)))</formula>
    </cfRule>
    <cfRule type="containsText" dxfId="240" priority="235" operator="containsText" text="6- Moderado">
      <formula>NOT(ISERROR(SEARCH("6- Moderado",H20)))</formula>
    </cfRule>
    <cfRule type="containsText" dxfId="239" priority="236" operator="containsText" text="4- Moderado">
      <formula>NOT(ISERROR(SEARCH("4- Moderado",H20)))</formula>
    </cfRule>
    <cfRule type="containsText" dxfId="238" priority="237" operator="containsText" text="3- Bajo">
      <formula>NOT(ISERROR(SEARCH("3- Bajo",H20)))</formula>
    </cfRule>
    <cfRule type="containsText" dxfId="237" priority="238" operator="containsText" text="4- Bajo">
      <formula>NOT(ISERROR(SEARCH("4- Bajo",H20)))</formula>
    </cfRule>
    <cfRule type="containsText" dxfId="236" priority="239" operator="containsText" text="1- Bajo">
      <formula>NOT(ISERROR(SEARCH("1- Bajo",H20)))</formula>
    </cfRule>
  </conditionalFormatting>
  <conditionalFormatting sqref="E20:E21 A20:B21">
    <cfRule type="containsText" dxfId="235" priority="228" operator="containsText" text="3- Moderado">
      <formula>NOT(ISERROR(SEARCH("3- Moderado",A20)))</formula>
    </cfRule>
    <cfRule type="containsText" dxfId="234" priority="229" operator="containsText" text="6- Moderado">
      <formula>NOT(ISERROR(SEARCH("6- Moderado",A20)))</formula>
    </cfRule>
    <cfRule type="containsText" dxfId="233" priority="230" operator="containsText" text="4- Moderado">
      <formula>NOT(ISERROR(SEARCH("4- Moderado",A20)))</formula>
    </cfRule>
    <cfRule type="containsText" dxfId="232" priority="231" operator="containsText" text="3- Bajo">
      <formula>NOT(ISERROR(SEARCH("3- Bajo",A20)))</formula>
    </cfRule>
    <cfRule type="containsText" dxfId="231" priority="232" operator="containsText" text="4- Bajo">
      <formula>NOT(ISERROR(SEARCH("4- Bajo",A20)))</formula>
    </cfRule>
    <cfRule type="containsText" dxfId="230" priority="233" operator="containsText" text="1- Bajo">
      <formula>NOT(ISERROR(SEARCH("1- Bajo",A20)))</formula>
    </cfRule>
  </conditionalFormatting>
  <conditionalFormatting sqref="F20:G21">
    <cfRule type="containsText" dxfId="229" priority="222" operator="containsText" text="3- Moderado">
      <formula>NOT(ISERROR(SEARCH("3- Moderado",F20)))</formula>
    </cfRule>
    <cfRule type="containsText" dxfId="228" priority="223" operator="containsText" text="6- Moderado">
      <formula>NOT(ISERROR(SEARCH("6- Moderado",F20)))</formula>
    </cfRule>
    <cfRule type="containsText" dxfId="227" priority="224" operator="containsText" text="4- Moderado">
      <formula>NOT(ISERROR(SEARCH("4- Moderado",F20)))</formula>
    </cfRule>
    <cfRule type="containsText" dxfId="226" priority="225" operator="containsText" text="3- Bajo">
      <formula>NOT(ISERROR(SEARCH("3- Bajo",F20)))</formula>
    </cfRule>
    <cfRule type="containsText" dxfId="225" priority="226" operator="containsText" text="4- Bajo">
      <formula>NOT(ISERROR(SEARCH("4- Bajo",F20)))</formula>
    </cfRule>
    <cfRule type="containsText" dxfId="224" priority="227" operator="containsText" text="1- Bajo">
      <formula>NOT(ISERROR(SEARCH("1- Bajo",F20)))</formula>
    </cfRule>
  </conditionalFormatting>
  <conditionalFormatting sqref="H20:H21">
    <cfRule type="containsText" dxfId="223" priority="209" operator="containsText" text="Muy Alta">
      <formula>NOT(ISERROR(SEARCH("Muy Alta",H20)))</formula>
    </cfRule>
    <cfRule type="containsText" dxfId="222" priority="210" operator="containsText" text="Alta">
      <formula>NOT(ISERROR(SEARCH("Alta",H20)))</formula>
    </cfRule>
    <cfRule type="containsText" dxfId="221" priority="211" operator="containsText" text="Muy Alta">
      <formula>NOT(ISERROR(SEARCH("Muy Alta",H20)))</formula>
    </cfRule>
    <cfRule type="containsText" dxfId="220" priority="216" operator="containsText" text="Muy Baja">
      <formula>NOT(ISERROR(SEARCH("Muy Baja",H20)))</formula>
    </cfRule>
    <cfRule type="containsText" dxfId="219" priority="217" operator="containsText" text="Baja">
      <formula>NOT(ISERROR(SEARCH("Baja",H20)))</formula>
    </cfRule>
    <cfRule type="containsText" dxfId="218" priority="218" operator="containsText" text="Media">
      <formula>NOT(ISERROR(SEARCH("Media",H20)))</formula>
    </cfRule>
    <cfRule type="containsText" dxfId="217" priority="219" operator="containsText" text="Alta">
      <formula>NOT(ISERROR(SEARCH("Alta",H20)))</formula>
    </cfRule>
    <cfRule type="containsText" dxfId="216" priority="221" operator="containsText" text="Muy Alta">
      <formula>NOT(ISERROR(SEARCH("Muy Alta",H20)))</formula>
    </cfRule>
  </conditionalFormatting>
  <conditionalFormatting sqref="I20:I21">
    <cfRule type="containsText" dxfId="215" priority="212" operator="containsText" text="Catastrófico">
      <formula>NOT(ISERROR(SEARCH("Catastrófico",I20)))</formula>
    </cfRule>
    <cfRule type="containsText" dxfId="214" priority="213" operator="containsText" text="Mayor">
      <formula>NOT(ISERROR(SEARCH("Mayor",I20)))</formula>
    </cfRule>
    <cfRule type="containsText" dxfId="213" priority="214" operator="containsText" text="Menor">
      <formula>NOT(ISERROR(SEARCH("Menor",I20)))</formula>
    </cfRule>
    <cfRule type="containsText" dxfId="212" priority="215" operator="containsText" text="Leve">
      <formula>NOT(ISERROR(SEARCH("Leve",I20)))</formula>
    </cfRule>
    <cfRule type="containsText" dxfId="211" priority="220" operator="containsText" text="Moderado">
      <formula>NOT(ISERROR(SEARCH("Moderado",I20)))</formula>
    </cfRule>
  </conditionalFormatting>
  <conditionalFormatting sqref="K20:K21">
    <cfRule type="containsText" dxfId="210" priority="208" operator="containsText" text="Media">
      <formula>NOT(ISERROR(SEARCH("Media",K20)))</formula>
    </cfRule>
  </conditionalFormatting>
  <conditionalFormatting sqref="L20:L21">
    <cfRule type="containsText" dxfId="209" priority="207" operator="containsText" text="Moderado">
      <formula>NOT(ISERROR(SEARCH("Moderado",L20)))</formula>
    </cfRule>
  </conditionalFormatting>
  <conditionalFormatting sqref="C20:C21">
    <cfRule type="containsText" dxfId="208" priority="201" operator="containsText" text="3- Moderado">
      <formula>NOT(ISERROR(SEARCH("3- Moderado",C20)))</formula>
    </cfRule>
    <cfRule type="containsText" dxfId="207" priority="202" operator="containsText" text="6- Moderado">
      <formula>NOT(ISERROR(SEARCH("6- Moderado",C20)))</formula>
    </cfRule>
    <cfRule type="containsText" dxfId="206" priority="203" operator="containsText" text="4- Moderado">
      <formula>NOT(ISERROR(SEARCH("4- Moderado",C20)))</formula>
    </cfRule>
    <cfRule type="containsText" dxfId="205" priority="204" operator="containsText" text="3- Bajo">
      <formula>NOT(ISERROR(SEARCH("3- Bajo",C20)))</formula>
    </cfRule>
    <cfRule type="containsText" dxfId="204" priority="205" operator="containsText" text="4- Bajo">
      <formula>NOT(ISERROR(SEARCH("4- Bajo",C20)))</formula>
    </cfRule>
    <cfRule type="containsText" dxfId="203" priority="206" operator="containsText" text="1- Bajo">
      <formula>NOT(ISERROR(SEARCH("1- Bajo",C20)))</formula>
    </cfRule>
  </conditionalFormatting>
  <conditionalFormatting sqref="D20:D21">
    <cfRule type="containsText" dxfId="202" priority="195" operator="containsText" text="3- Moderado">
      <formula>NOT(ISERROR(SEARCH("3- Moderado",D20)))</formula>
    </cfRule>
    <cfRule type="containsText" dxfId="201" priority="196" operator="containsText" text="6- Moderado">
      <formula>NOT(ISERROR(SEARCH("6- Moderado",D20)))</formula>
    </cfRule>
    <cfRule type="containsText" dxfId="200" priority="197" operator="containsText" text="4- Moderado">
      <formula>NOT(ISERROR(SEARCH("4- Moderado",D20)))</formula>
    </cfRule>
    <cfRule type="containsText" dxfId="199" priority="198" operator="containsText" text="3- Bajo">
      <formula>NOT(ISERROR(SEARCH("3- Bajo",D20)))</formula>
    </cfRule>
    <cfRule type="containsText" dxfId="198" priority="199" operator="containsText" text="4- Bajo">
      <formula>NOT(ISERROR(SEARCH("4- Bajo",D20)))</formula>
    </cfRule>
    <cfRule type="containsText" dxfId="197" priority="200" operator="containsText" text="1- Bajo">
      <formula>NOT(ISERROR(SEARCH("1- Bajo",D20)))</formula>
    </cfRule>
  </conditionalFormatting>
  <conditionalFormatting sqref="J20:J21">
    <cfRule type="containsText" dxfId="196" priority="194" operator="containsText" text="Moderado">
      <formula>NOT(ISERROR(SEARCH("Moderado",J20)))</formula>
    </cfRule>
  </conditionalFormatting>
  <conditionalFormatting sqref="J20:J21">
    <cfRule type="containsText" dxfId="195" priority="192" operator="containsText" text="Bajo">
      <formula>NOT(ISERROR(SEARCH("Bajo",J20)))</formula>
    </cfRule>
    <cfRule type="containsText" dxfId="194" priority="193" operator="containsText" text="Extremo">
      <formula>NOT(ISERROR(SEARCH("Extremo",J20)))</formula>
    </cfRule>
  </conditionalFormatting>
  <conditionalFormatting sqref="K20:K21">
    <cfRule type="containsText" dxfId="193" priority="190" operator="containsText" text="Baja">
      <formula>NOT(ISERROR(SEARCH("Baja",K20)))</formula>
    </cfRule>
    <cfRule type="containsText" dxfId="192" priority="191" operator="containsText" text="Muy Baja">
      <formula>NOT(ISERROR(SEARCH("Muy Baja",K20)))</formula>
    </cfRule>
  </conditionalFormatting>
  <conditionalFormatting sqref="K20:K21">
    <cfRule type="containsText" dxfId="191" priority="188" operator="containsText" text="Muy Alta">
      <formula>NOT(ISERROR(SEARCH("Muy Alta",K20)))</formula>
    </cfRule>
    <cfRule type="containsText" dxfId="190" priority="189" operator="containsText" text="Alta">
      <formula>NOT(ISERROR(SEARCH("Alta",K20)))</formula>
    </cfRule>
  </conditionalFormatting>
  <conditionalFormatting sqref="L20:L21">
    <cfRule type="containsText" dxfId="189" priority="184" operator="containsText" text="Catastrófico">
      <formula>NOT(ISERROR(SEARCH("Catastrófico",L20)))</formula>
    </cfRule>
    <cfRule type="containsText" dxfId="188" priority="185" operator="containsText" text="Mayor">
      <formula>NOT(ISERROR(SEARCH("Mayor",L20)))</formula>
    </cfRule>
    <cfRule type="containsText" dxfId="187" priority="186" operator="containsText" text="Menor">
      <formula>NOT(ISERROR(SEARCH("Menor",L20)))</formula>
    </cfRule>
    <cfRule type="containsText" dxfId="186" priority="187" operator="containsText" text="Leve">
      <formula>NOT(ISERROR(SEARCH("Leve",L20)))</formula>
    </cfRule>
  </conditionalFormatting>
  <conditionalFormatting sqref="L22">
    <cfRule type="containsText" dxfId="185" priority="105" operator="containsText" text="Catastrófico">
      <formula>NOT(ISERROR(SEARCH("Catastrófico",L22)))</formula>
    </cfRule>
    <cfRule type="containsText" dxfId="184" priority="106" operator="containsText" text="Mayor">
      <formula>NOT(ISERROR(SEARCH("Mayor",L22)))</formula>
    </cfRule>
    <cfRule type="containsText" dxfId="183" priority="107" operator="containsText" text="Menor">
      <formula>NOT(ISERROR(SEARCH("Menor",L22)))</formula>
    </cfRule>
    <cfRule type="containsText" dxfId="182" priority="108" operator="containsText" text="Leve">
      <formula>NOT(ISERROR(SEARCH("Leve",L22)))</formula>
    </cfRule>
  </conditionalFormatting>
  <conditionalFormatting sqref="N22:N23">
    <cfRule type="containsText" dxfId="181" priority="178" operator="containsText" text="3- Moderado">
      <formula>NOT(ISERROR(SEARCH("3- Moderado",N22)))</formula>
    </cfRule>
    <cfRule type="containsText" dxfId="180" priority="179" operator="containsText" text="6- Moderado">
      <formula>NOT(ISERROR(SEARCH("6- Moderado",N22)))</formula>
    </cfRule>
    <cfRule type="containsText" dxfId="179" priority="180" operator="containsText" text="4- Moderado">
      <formula>NOT(ISERROR(SEARCH("4- Moderado",N22)))</formula>
    </cfRule>
    <cfRule type="containsText" dxfId="178" priority="181" operator="containsText" text="3- Bajo">
      <formula>NOT(ISERROR(SEARCH("3- Bajo",N22)))</formula>
    </cfRule>
    <cfRule type="containsText" dxfId="177" priority="182" operator="containsText" text="4- Bajo">
      <formula>NOT(ISERROR(SEARCH("4- Bajo",N22)))</formula>
    </cfRule>
    <cfRule type="containsText" dxfId="176" priority="183" operator="containsText" text="1- Bajo">
      <formula>NOT(ISERROR(SEARCH("1- Bajo",N22)))</formula>
    </cfRule>
  </conditionalFormatting>
  <conditionalFormatting sqref="K22:L22">
    <cfRule type="containsText" dxfId="175" priority="172" operator="containsText" text="3- Moderado">
      <formula>NOT(ISERROR(SEARCH("3- Moderado",K22)))</formula>
    </cfRule>
    <cfRule type="containsText" dxfId="174" priority="173" operator="containsText" text="6- Moderado">
      <formula>NOT(ISERROR(SEARCH("6- Moderado",K22)))</formula>
    </cfRule>
    <cfRule type="containsText" dxfId="173" priority="174" operator="containsText" text="4- Moderado">
      <formula>NOT(ISERROR(SEARCH("4- Moderado",K22)))</formula>
    </cfRule>
    <cfRule type="containsText" dxfId="172" priority="175" operator="containsText" text="3- Bajo">
      <formula>NOT(ISERROR(SEARCH("3- Bajo",K22)))</formula>
    </cfRule>
    <cfRule type="containsText" dxfId="171" priority="176" operator="containsText" text="4- Bajo">
      <formula>NOT(ISERROR(SEARCH("4- Bajo",K22)))</formula>
    </cfRule>
    <cfRule type="containsText" dxfId="170" priority="177" operator="containsText" text="1- Bajo">
      <formula>NOT(ISERROR(SEARCH("1- Bajo",K22)))</formula>
    </cfRule>
  </conditionalFormatting>
  <conditionalFormatting sqref="H22:I22">
    <cfRule type="containsText" dxfId="169" priority="166" operator="containsText" text="3- Moderado">
      <formula>NOT(ISERROR(SEARCH("3- Moderado",H22)))</formula>
    </cfRule>
    <cfRule type="containsText" dxfId="168" priority="167" operator="containsText" text="6- Moderado">
      <formula>NOT(ISERROR(SEARCH("6- Moderado",H22)))</formula>
    </cfRule>
    <cfRule type="containsText" dxfId="167" priority="168" operator="containsText" text="4- Moderado">
      <formula>NOT(ISERROR(SEARCH("4- Moderado",H22)))</formula>
    </cfRule>
    <cfRule type="containsText" dxfId="166" priority="169" operator="containsText" text="3- Bajo">
      <formula>NOT(ISERROR(SEARCH("3- Bajo",H22)))</formula>
    </cfRule>
    <cfRule type="containsText" dxfId="165" priority="170" operator="containsText" text="4- Bajo">
      <formula>NOT(ISERROR(SEARCH("4- Bajo",H22)))</formula>
    </cfRule>
    <cfRule type="containsText" dxfId="164" priority="171" operator="containsText" text="1- Bajo">
      <formula>NOT(ISERROR(SEARCH("1- Bajo",H22)))</formula>
    </cfRule>
  </conditionalFormatting>
  <conditionalFormatting sqref="E22 A22:B22">
    <cfRule type="containsText" dxfId="163" priority="160" operator="containsText" text="3- Moderado">
      <formula>NOT(ISERROR(SEARCH("3- Moderado",A22)))</formula>
    </cfRule>
    <cfRule type="containsText" dxfId="162" priority="161" operator="containsText" text="6- Moderado">
      <formula>NOT(ISERROR(SEARCH("6- Moderado",A22)))</formula>
    </cfRule>
    <cfRule type="containsText" dxfId="161" priority="162" operator="containsText" text="4- Moderado">
      <formula>NOT(ISERROR(SEARCH("4- Moderado",A22)))</formula>
    </cfRule>
    <cfRule type="containsText" dxfId="160" priority="163" operator="containsText" text="3- Bajo">
      <formula>NOT(ISERROR(SEARCH("3- Bajo",A22)))</formula>
    </cfRule>
    <cfRule type="containsText" dxfId="159" priority="164" operator="containsText" text="4- Bajo">
      <formula>NOT(ISERROR(SEARCH("4- Bajo",A22)))</formula>
    </cfRule>
    <cfRule type="containsText" dxfId="158" priority="165" operator="containsText" text="1- Bajo">
      <formula>NOT(ISERROR(SEARCH("1- Bajo",A22)))</formula>
    </cfRule>
  </conditionalFormatting>
  <conditionalFormatting sqref="F22:G22">
    <cfRule type="containsText" dxfId="157" priority="154" operator="containsText" text="3- Moderado">
      <formula>NOT(ISERROR(SEARCH("3- Moderado",F22)))</formula>
    </cfRule>
    <cfRule type="containsText" dxfId="156" priority="155" operator="containsText" text="6- Moderado">
      <formula>NOT(ISERROR(SEARCH("6- Moderado",F22)))</formula>
    </cfRule>
    <cfRule type="containsText" dxfId="155" priority="156" operator="containsText" text="4- Moderado">
      <formula>NOT(ISERROR(SEARCH("4- Moderado",F22)))</formula>
    </cfRule>
    <cfRule type="containsText" dxfId="154" priority="157" operator="containsText" text="3- Bajo">
      <formula>NOT(ISERROR(SEARCH("3- Bajo",F22)))</formula>
    </cfRule>
    <cfRule type="containsText" dxfId="153" priority="158" operator="containsText" text="4- Bajo">
      <formula>NOT(ISERROR(SEARCH("4- Bajo",F22)))</formula>
    </cfRule>
    <cfRule type="containsText" dxfId="152" priority="159" operator="containsText" text="1- Bajo">
      <formula>NOT(ISERROR(SEARCH("1- Bajo",F22)))</formula>
    </cfRule>
  </conditionalFormatting>
  <conditionalFormatting sqref="J22">
    <cfRule type="containsText" dxfId="151" priority="149" operator="containsText" text="Bajo">
      <formula>NOT(ISERROR(SEARCH("Bajo",J22)))</formula>
    </cfRule>
    <cfRule type="containsText" dxfId="150" priority="150" operator="containsText" text="Moderado">
      <formula>NOT(ISERROR(SEARCH("Moderado",J22)))</formula>
    </cfRule>
    <cfRule type="containsText" dxfId="149" priority="151" operator="containsText" text="Alto">
      <formula>NOT(ISERROR(SEARCH("Alto",J22)))</formula>
    </cfRule>
    <cfRule type="containsText" dxfId="148" priority="152" operator="containsText" text="Extremo">
      <formula>NOT(ISERROR(SEARCH("Extremo",J22)))</formula>
    </cfRule>
    <cfRule type="colorScale" priority="153">
      <colorScale>
        <cfvo type="min"/>
        <cfvo type="max"/>
        <color rgb="FFFF7128"/>
        <color rgb="FFFFEF9C"/>
      </colorScale>
    </cfRule>
  </conditionalFormatting>
  <conditionalFormatting sqref="M22">
    <cfRule type="containsText" dxfId="147" priority="130" operator="containsText" text="Moderado">
      <formula>NOT(ISERROR(SEARCH("Moderado",M22)))</formula>
    </cfRule>
    <cfRule type="containsText" dxfId="146" priority="144" operator="containsText" text="Bajo">
      <formula>NOT(ISERROR(SEARCH("Bajo",M22)))</formula>
    </cfRule>
    <cfRule type="containsText" dxfId="145" priority="145" operator="containsText" text="Moderado">
      <formula>NOT(ISERROR(SEARCH("Moderado",M22)))</formula>
    </cfRule>
    <cfRule type="containsText" dxfId="144" priority="146" operator="containsText" text="Alto">
      <formula>NOT(ISERROR(SEARCH("Alto",M22)))</formula>
    </cfRule>
    <cfRule type="containsText" dxfId="143" priority="147" operator="containsText" text="Extremo">
      <formula>NOT(ISERROR(SEARCH("Extremo",M22)))</formula>
    </cfRule>
    <cfRule type="colorScale" priority="148">
      <colorScale>
        <cfvo type="min"/>
        <cfvo type="max"/>
        <color rgb="FFFF7128"/>
        <color rgb="FFFFEF9C"/>
      </colorScale>
    </cfRule>
  </conditionalFormatting>
  <conditionalFormatting sqref="H22">
    <cfRule type="containsText" dxfId="142" priority="131" operator="containsText" text="Muy Alta">
      <formula>NOT(ISERROR(SEARCH("Muy Alta",H22)))</formula>
    </cfRule>
    <cfRule type="containsText" dxfId="141" priority="132" operator="containsText" text="Alta">
      <formula>NOT(ISERROR(SEARCH("Alta",H22)))</formula>
    </cfRule>
    <cfRule type="containsText" dxfId="140" priority="133" operator="containsText" text="Muy Alta">
      <formula>NOT(ISERROR(SEARCH("Muy Alta",H22)))</formula>
    </cfRule>
    <cfRule type="containsText" dxfId="139" priority="138" operator="containsText" text="Muy Baja">
      <formula>NOT(ISERROR(SEARCH("Muy Baja",H22)))</formula>
    </cfRule>
    <cfRule type="containsText" dxfId="138" priority="139" operator="containsText" text="Baja">
      <formula>NOT(ISERROR(SEARCH("Baja",H22)))</formula>
    </cfRule>
    <cfRule type="containsText" dxfId="137" priority="140" operator="containsText" text="Media">
      <formula>NOT(ISERROR(SEARCH("Media",H22)))</formula>
    </cfRule>
    <cfRule type="containsText" dxfId="136" priority="141" operator="containsText" text="Alta">
      <formula>NOT(ISERROR(SEARCH("Alta",H22)))</formula>
    </cfRule>
    <cfRule type="containsText" dxfId="135" priority="143" operator="containsText" text="Muy Alta">
      <formula>NOT(ISERROR(SEARCH("Muy Alta",H22)))</formula>
    </cfRule>
  </conditionalFormatting>
  <conditionalFormatting sqref="I22">
    <cfRule type="containsText" dxfId="134" priority="134" operator="containsText" text="Catastrófico">
      <formula>NOT(ISERROR(SEARCH("Catastrófico",I22)))</formula>
    </cfRule>
    <cfRule type="containsText" dxfId="133" priority="135" operator="containsText" text="Mayor">
      <formula>NOT(ISERROR(SEARCH("Mayor",I22)))</formula>
    </cfRule>
    <cfRule type="containsText" dxfId="132" priority="136" operator="containsText" text="Menor">
      <formula>NOT(ISERROR(SEARCH("Menor",I22)))</formula>
    </cfRule>
    <cfRule type="containsText" dxfId="131" priority="137" operator="containsText" text="Leve">
      <formula>NOT(ISERROR(SEARCH("Leve",I22)))</formula>
    </cfRule>
    <cfRule type="containsText" dxfId="130" priority="142" operator="containsText" text="Moderado">
      <formula>NOT(ISERROR(SEARCH("Moderado",I22)))</formula>
    </cfRule>
  </conditionalFormatting>
  <conditionalFormatting sqref="K22">
    <cfRule type="containsText" dxfId="129" priority="129" operator="containsText" text="Media">
      <formula>NOT(ISERROR(SEARCH("Media",K22)))</formula>
    </cfRule>
  </conditionalFormatting>
  <conditionalFormatting sqref="L22">
    <cfRule type="containsText" dxfId="128" priority="128" operator="containsText" text="Moderado">
      <formula>NOT(ISERROR(SEARCH("Moderado",L22)))</formula>
    </cfRule>
  </conditionalFormatting>
  <conditionalFormatting sqref="C22">
    <cfRule type="containsText" dxfId="127" priority="122" operator="containsText" text="3- Moderado">
      <formula>NOT(ISERROR(SEARCH("3- Moderado",C22)))</formula>
    </cfRule>
    <cfRule type="containsText" dxfId="126" priority="123" operator="containsText" text="6- Moderado">
      <formula>NOT(ISERROR(SEARCH("6- Moderado",C22)))</formula>
    </cfRule>
    <cfRule type="containsText" dxfId="125" priority="124" operator="containsText" text="4- Moderado">
      <formula>NOT(ISERROR(SEARCH("4- Moderado",C22)))</formula>
    </cfRule>
    <cfRule type="containsText" dxfId="124" priority="125" operator="containsText" text="3- Bajo">
      <formula>NOT(ISERROR(SEARCH("3- Bajo",C22)))</formula>
    </cfRule>
    <cfRule type="containsText" dxfId="123" priority="126" operator="containsText" text="4- Bajo">
      <formula>NOT(ISERROR(SEARCH("4- Bajo",C22)))</formula>
    </cfRule>
    <cfRule type="containsText" dxfId="122" priority="127" operator="containsText" text="1- Bajo">
      <formula>NOT(ISERROR(SEARCH("1- Bajo",C22)))</formula>
    </cfRule>
  </conditionalFormatting>
  <conditionalFormatting sqref="D22">
    <cfRule type="containsText" dxfId="121" priority="116" operator="containsText" text="3- Moderado">
      <formula>NOT(ISERROR(SEARCH("3- Moderado",D22)))</formula>
    </cfRule>
    <cfRule type="containsText" dxfId="120" priority="117" operator="containsText" text="6- Moderado">
      <formula>NOT(ISERROR(SEARCH("6- Moderado",D22)))</formula>
    </cfRule>
    <cfRule type="containsText" dxfId="119" priority="118" operator="containsText" text="4- Moderado">
      <formula>NOT(ISERROR(SEARCH("4- Moderado",D22)))</formula>
    </cfRule>
    <cfRule type="containsText" dxfId="118" priority="119" operator="containsText" text="3- Bajo">
      <formula>NOT(ISERROR(SEARCH("3- Bajo",D22)))</formula>
    </cfRule>
    <cfRule type="containsText" dxfId="117" priority="120" operator="containsText" text="4- Bajo">
      <formula>NOT(ISERROR(SEARCH("4- Bajo",D22)))</formula>
    </cfRule>
    <cfRule type="containsText" dxfId="116" priority="121" operator="containsText" text="1- Bajo">
      <formula>NOT(ISERROR(SEARCH("1- Bajo",D22)))</formula>
    </cfRule>
  </conditionalFormatting>
  <conditionalFormatting sqref="J22">
    <cfRule type="containsText" dxfId="115" priority="115" operator="containsText" text="Moderado">
      <formula>NOT(ISERROR(SEARCH("Moderado",J22)))</formula>
    </cfRule>
  </conditionalFormatting>
  <conditionalFormatting sqref="J22">
    <cfRule type="containsText" dxfId="114" priority="113" operator="containsText" text="Bajo">
      <formula>NOT(ISERROR(SEARCH("Bajo",J22)))</formula>
    </cfRule>
    <cfRule type="containsText" dxfId="113" priority="114" operator="containsText" text="Extremo">
      <formula>NOT(ISERROR(SEARCH("Extremo",J22)))</formula>
    </cfRule>
  </conditionalFormatting>
  <conditionalFormatting sqref="K22">
    <cfRule type="containsText" dxfId="112" priority="111" operator="containsText" text="Baja">
      <formula>NOT(ISERROR(SEARCH("Baja",K22)))</formula>
    </cfRule>
    <cfRule type="containsText" dxfId="111" priority="112" operator="containsText" text="Muy Baja">
      <formula>NOT(ISERROR(SEARCH("Muy Baja",K22)))</formula>
    </cfRule>
  </conditionalFormatting>
  <conditionalFormatting sqref="K22">
    <cfRule type="containsText" dxfId="110" priority="109" operator="containsText" text="Muy Alta">
      <formula>NOT(ISERROR(SEARCH("Muy Alta",K22)))</formula>
    </cfRule>
    <cfRule type="containsText" dxfId="109" priority="110" operator="containsText" text="Alta">
      <formula>NOT(ISERROR(SEARCH("Alta",K22)))</formula>
    </cfRule>
  </conditionalFormatting>
  <conditionalFormatting sqref="L23">
    <cfRule type="containsText" dxfId="108" priority="56" operator="containsText" text="Catastrófico">
      <formula>NOT(ISERROR(SEARCH("Catastrófico",L23)))</formula>
    </cfRule>
    <cfRule type="containsText" dxfId="107" priority="57" operator="containsText" text="Mayor">
      <formula>NOT(ISERROR(SEARCH("Mayor",L23)))</formula>
    </cfRule>
    <cfRule type="containsText" dxfId="106" priority="58" operator="containsText" text="Menor">
      <formula>NOT(ISERROR(SEARCH("Menor",L23)))</formula>
    </cfRule>
    <cfRule type="containsText" dxfId="105" priority="59" operator="containsText" text="Leve">
      <formula>NOT(ISERROR(SEARCH("Leve",L23)))</formula>
    </cfRule>
  </conditionalFormatting>
  <conditionalFormatting sqref="K23:L23">
    <cfRule type="containsText" dxfId="104" priority="99" operator="containsText" text="3- Moderado">
      <formula>NOT(ISERROR(SEARCH("3- Moderado",K23)))</formula>
    </cfRule>
    <cfRule type="containsText" dxfId="103" priority="100" operator="containsText" text="6- Moderado">
      <formula>NOT(ISERROR(SEARCH("6- Moderado",K23)))</formula>
    </cfRule>
    <cfRule type="containsText" dxfId="102" priority="101" operator="containsText" text="4- Moderado">
      <formula>NOT(ISERROR(SEARCH("4- Moderado",K23)))</formula>
    </cfRule>
    <cfRule type="containsText" dxfId="101" priority="102" operator="containsText" text="3- Bajo">
      <formula>NOT(ISERROR(SEARCH("3- Bajo",K23)))</formula>
    </cfRule>
    <cfRule type="containsText" dxfId="100" priority="103" operator="containsText" text="4- Bajo">
      <formula>NOT(ISERROR(SEARCH("4- Bajo",K23)))</formula>
    </cfRule>
    <cfRule type="containsText" dxfId="99" priority="104" operator="containsText" text="1- Bajo">
      <formula>NOT(ISERROR(SEARCH("1- Bajo",K23)))</formula>
    </cfRule>
  </conditionalFormatting>
  <conditionalFormatting sqref="H23:I23">
    <cfRule type="containsText" dxfId="98" priority="93" operator="containsText" text="3- Moderado">
      <formula>NOT(ISERROR(SEARCH("3- Moderado",H23)))</formula>
    </cfRule>
    <cfRule type="containsText" dxfId="97" priority="94" operator="containsText" text="6- Moderado">
      <formula>NOT(ISERROR(SEARCH("6- Moderado",H23)))</formula>
    </cfRule>
    <cfRule type="containsText" dxfId="96" priority="95" operator="containsText" text="4- Moderado">
      <formula>NOT(ISERROR(SEARCH("4- Moderado",H23)))</formula>
    </cfRule>
    <cfRule type="containsText" dxfId="95" priority="96" operator="containsText" text="3- Bajo">
      <formula>NOT(ISERROR(SEARCH("3- Bajo",H23)))</formula>
    </cfRule>
    <cfRule type="containsText" dxfId="94" priority="97" operator="containsText" text="4- Bajo">
      <formula>NOT(ISERROR(SEARCH("4- Bajo",H23)))</formula>
    </cfRule>
    <cfRule type="containsText" dxfId="93" priority="98" operator="containsText" text="1- Bajo">
      <formula>NOT(ISERROR(SEARCH("1- Bajo",H23)))</formula>
    </cfRule>
  </conditionalFormatting>
  <conditionalFormatting sqref="J23">
    <cfRule type="containsText" dxfId="92" priority="88" operator="containsText" text="Bajo">
      <formula>NOT(ISERROR(SEARCH("Bajo",J23)))</formula>
    </cfRule>
    <cfRule type="containsText" dxfId="91" priority="89" operator="containsText" text="Moderado">
      <formula>NOT(ISERROR(SEARCH("Moderado",J23)))</formula>
    </cfRule>
    <cfRule type="containsText" dxfId="90" priority="90" operator="containsText" text="Alto">
      <formula>NOT(ISERROR(SEARCH("Alto",J23)))</formula>
    </cfRule>
    <cfRule type="containsText" dxfId="89" priority="91" operator="containsText" text="Extremo">
      <formula>NOT(ISERROR(SEARCH("Extremo",J23)))</formula>
    </cfRule>
    <cfRule type="colorScale" priority="92">
      <colorScale>
        <cfvo type="min"/>
        <cfvo type="max"/>
        <color rgb="FFFF7128"/>
        <color rgb="FFFFEF9C"/>
      </colorScale>
    </cfRule>
  </conditionalFormatting>
  <conditionalFormatting sqref="M23">
    <cfRule type="containsText" dxfId="88" priority="69" operator="containsText" text="Moderado">
      <formula>NOT(ISERROR(SEARCH("Moderado",M23)))</formula>
    </cfRule>
    <cfRule type="containsText" dxfId="87" priority="83" operator="containsText" text="Bajo">
      <formula>NOT(ISERROR(SEARCH("Bajo",M23)))</formula>
    </cfRule>
    <cfRule type="containsText" dxfId="86" priority="84" operator="containsText" text="Moderado">
      <formula>NOT(ISERROR(SEARCH("Moderado",M23)))</formula>
    </cfRule>
    <cfRule type="containsText" dxfId="85" priority="85" operator="containsText" text="Alto">
      <formula>NOT(ISERROR(SEARCH("Alto",M23)))</formula>
    </cfRule>
    <cfRule type="containsText" dxfId="84" priority="86" operator="containsText" text="Extremo">
      <formula>NOT(ISERROR(SEARCH("Extremo",M23)))</formula>
    </cfRule>
    <cfRule type="colorScale" priority="87">
      <colorScale>
        <cfvo type="min"/>
        <cfvo type="max"/>
        <color rgb="FFFF7128"/>
        <color rgb="FFFFEF9C"/>
      </colorScale>
    </cfRule>
  </conditionalFormatting>
  <conditionalFormatting sqref="H23">
    <cfRule type="containsText" dxfId="83" priority="70" operator="containsText" text="Muy Alta">
      <formula>NOT(ISERROR(SEARCH("Muy Alta",H23)))</formula>
    </cfRule>
    <cfRule type="containsText" dxfId="82" priority="71" operator="containsText" text="Alta">
      <formula>NOT(ISERROR(SEARCH("Alta",H23)))</formula>
    </cfRule>
    <cfRule type="containsText" dxfId="81" priority="72" operator="containsText" text="Muy Alta">
      <formula>NOT(ISERROR(SEARCH("Muy Alta",H23)))</formula>
    </cfRule>
    <cfRule type="containsText" dxfId="80" priority="77" operator="containsText" text="Muy Baja">
      <formula>NOT(ISERROR(SEARCH("Muy Baja",H23)))</formula>
    </cfRule>
    <cfRule type="containsText" dxfId="79" priority="78" operator="containsText" text="Baja">
      <formula>NOT(ISERROR(SEARCH("Baja",H23)))</formula>
    </cfRule>
    <cfRule type="containsText" dxfId="78" priority="79" operator="containsText" text="Media">
      <formula>NOT(ISERROR(SEARCH("Media",H23)))</formula>
    </cfRule>
    <cfRule type="containsText" dxfId="77" priority="80" operator="containsText" text="Alta">
      <formula>NOT(ISERROR(SEARCH("Alta",H23)))</formula>
    </cfRule>
    <cfRule type="containsText" dxfId="76" priority="82" operator="containsText" text="Muy Alta">
      <formula>NOT(ISERROR(SEARCH("Muy Alta",H23)))</formula>
    </cfRule>
  </conditionalFormatting>
  <conditionalFormatting sqref="I23">
    <cfRule type="containsText" dxfId="75" priority="73" operator="containsText" text="Catastrófico">
      <formula>NOT(ISERROR(SEARCH("Catastrófico",I23)))</formula>
    </cfRule>
    <cfRule type="containsText" dxfId="74" priority="74" operator="containsText" text="Mayor">
      <formula>NOT(ISERROR(SEARCH("Mayor",I23)))</formula>
    </cfRule>
    <cfRule type="containsText" dxfId="73" priority="75" operator="containsText" text="Menor">
      <formula>NOT(ISERROR(SEARCH("Menor",I23)))</formula>
    </cfRule>
    <cfRule type="containsText" dxfId="72" priority="76" operator="containsText" text="Leve">
      <formula>NOT(ISERROR(SEARCH("Leve",I23)))</formula>
    </cfRule>
    <cfRule type="containsText" dxfId="71" priority="81" operator="containsText" text="Moderado">
      <formula>NOT(ISERROR(SEARCH("Moderado",I23)))</formula>
    </cfRule>
  </conditionalFormatting>
  <conditionalFormatting sqref="K23">
    <cfRule type="containsText" dxfId="70" priority="68" operator="containsText" text="Media">
      <formula>NOT(ISERROR(SEARCH("Media",K23)))</formula>
    </cfRule>
  </conditionalFormatting>
  <conditionalFormatting sqref="L23">
    <cfRule type="containsText" dxfId="69" priority="67" operator="containsText" text="Moderado">
      <formula>NOT(ISERROR(SEARCH("Moderado",L23)))</formula>
    </cfRule>
  </conditionalFormatting>
  <conditionalFormatting sqref="J23">
    <cfRule type="containsText" dxfId="68" priority="66" operator="containsText" text="Moderado">
      <formula>NOT(ISERROR(SEARCH("Moderado",J23)))</formula>
    </cfRule>
  </conditionalFormatting>
  <conditionalFormatting sqref="J23">
    <cfRule type="containsText" dxfId="67" priority="64" operator="containsText" text="Bajo">
      <formula>NOT(ISERROR(SEARCH("Bajo",J23)))</formula>
    </cfRule>
    <cfRule type="containsText" dxfId="66" priority="65" operator="containsText" text="Extremo">
      <formula>NOT(ISERROR(SEARCH("Extremo",J23)))</formula>
    </cfRule>
  </conditionalFormatting>
  <conditionalFormatting sqref="K23">
    <cfRule type="containsText" dxfId="65" priority="62" operator="containsText" text="Baja">
      <formula>NOT(ISERROR(SEARCH("Baja",K23)))</formula>
    </cfRule>
    <cfRule type="containsText" dxfId="64" priority="63" operator="containsText" text="Muy Baja">
      <formula>NOT(ISERROR(SEARCH("Muy Baja",K23)))</formula>
    </cfRule>
  </conditionalFormatting>
  <conditionalFormatting sqref="K23">
    <cfRule type="containsText" dxfId="63" priority="60" operator="containsText" text="Muy Alta">
      <formula>NOT(ISERROR(SEARCH("Muy Alta",K23)))</formula>
    </cfRule>
    <cfRule type="containsText" dxfId="62" priority="61" operator="containsText" text="Alta">
      <formula>NOT(ISERROR(SEARCH("Alta",K23)))</formula>
    </cfRule>
  </conditionalFormatting>
  <conditionalFormatting sqref="L24">
    <cfRule type="containsText" dxfId="61" priority="7" operator="containsText" text="Catastrófico">
      <formula>NOT(ISERROR(SEARCH("Catastrófico",L24)))</formula>
    </cfRule>
    <cfRule type="containsText" dxfId="60" priority="8" operator="containsText" text="Mayor">
      <formula>NOT(ISERROR(SEARCH("Mayor",L24)))</formula>
    </cfRule>
    <cfRule type="containsText" dxfId="59" priority="9" operator="containsText" text="Menor">
      <formula>NOT(ISERROR(SEARCH("Menor",L24)))</formula>
    </cfRule>
    <cfRule type="containsText" dxfId="58" priority="10" operator="containsText" text="Leve">
      <formula>NOT(ISERROR(SEARCH("Leve",L24)))</formula>
    </cfRule>
  </conditionalFormatting>
  <conditionalFormatting sqref="K24:L24">
    <cfRule type="containsText" dxfId="57" priority="50" operator="containsText" text="3- Moderado">
      <formula>NOT(ISERROR(SEARCH("3- Moderado",K24)))</formula>
    </cfRule>
    <cfRule type="containsText" dxfId="56" priority="51" operator="containsText" text="6- Moderado">
      <formula>NOT(ISERROR(SEARCH("6- Moderado",K24)))</formula>
    </cfRule>
    <cfRule type="containsText" dxfId="55" priority="52" operator="containsText" text="4- Moderado">
      <formula>NOT(ISERROR(SEARCH("4- Moderado",K24)))</formula>
    </cfRule>
    <cfRule type="containsText" dxfId="54" priority="53" operator="containsText" text="3- Bajo">
      <formula>NOT(ISERROR(SEARCH("3- Bajo",K24)))</formula>
    </cfRule>
    <cfRule type="containsText" dxfId="53" priority="54" operator="containsText" text="4- Bajo">
      <formula>NOT(ISERROR(SEARCH("4- Bajo",K24)))</formula>
    </cfRule>
    <cfRule type="containsText" dxfId="52" priority="55" operator="containsText" text="1- Bajo">
      <formula>NOT(ISERROR(SEARCH("1- Bajo",K24)))</formula>
    </cfRule>
  </conditionalFormatting>
  <conditionalFormatting sqref="H24:I24">
    <cfRule type="containsText" dxfId="51" priority="44" operator="containsText" text="3- Moderado">
      <formula>NOT(ISERROR(SEARCH("3- Moderado",H24)))</formula>
    </cfRule>
    <cfRule type="containsText" dxfId="50" priority="45" operator="containsText" text="6- Moderado">
      <formula>NOT(ISERROR(SEARCH("6- Moderado",H24)))</formula>
    </cfRule>
    <cfRule type="containsText" dxfId="49" priority="46" operator="containsText" text="4- Moderado">
      <formula>NOT(ISERROR(SEARCH("4- Moderado",H24)))</formula>
    </cfRule>
    <cfRule type="containsText" dxfId="48" priority="47" operator="containsText" text="3- Bajo">
      <formula>NOT(ISERROR(SEARCH("3- Bajo",H24)))</formula>
    </cfRule>
    <cfRule type="containsText" dxfId="47" priority="48" operator="containsText" text="4- Bajo">
      <formula>NOT(ISERROR(SEARCH("4- Bajo",H24)))</formula>
    </cfRule>
    <cfRule type="containsText" dxfId="46" priority="49" operator="containsText" text="1- Bajo">
      <formula>NOT(ISERROR(SEARCH("1- Bajo",H24)))</formula>
    </cfRule>
  </conditionalFormatting>
  <conditionalFormatting sqref="J24">
    <cfRule type="containsText" dxfId="45" priority="39" operator="containsText" text="Bajo">
      <formula>NOT(ISERROR(SEARCH("Bajo",J24)))</formula>
    </cfRule>
    <cfRule type="containsText" dxfId="44" priority="40" operator="containsText" text="Moderado">
      <formula>NOT(ISERROR(SEARCH("Moderado",J24)))</formula>
    </cfRule>
    <cfRule type="containsText" dxfId="43" priority="41" operator="containsText" text="Alto">
      <formula>NOT(ISERROR(SEARCH("Alto",J24)))</formula>
    </cfRule>
    <cfRule type="containsText" dxfId="42" priority="42" operator="containsText" text="Extremo">
      <formula>NOT(ISERROR(SEARCH("Extremo",J24)))</formula>
    </cfRule>
    <cfRule type="colorScale" priority="43">
      <colorScale>
        <cfvo type="min"/>
        <cfvo type="max"/>
        <color rgb="FFFF7128"/>
        <color rgb="FFFFEF9C"/>
      </colorScale>
    </cfRule>
  </conditionalFormatting>
  <conditionalFormatting sqref="M24">
    <cfRule type="containsText" dxfId="41" priority="20" operator="containsText" text="Moderado">
      <formula>NOT(ISERROR(SEARCH("Moderado",M24)))</formula>
    </cfRule>
    <cfRule type="containsText" dxfId="40" priority="34" operator="containsText" text="Bajo">
      <formula>NOT(ISERROR(SEARCH("Bajo",M24)))</formula>
    </cfRule>
    <cfRule type="containsText" dxfId="39" priority="35" operator="containsText" text="Moderado">
      <formula>NOT(ISERROR(SEARCH("Moderado",M24)))</formula>
    </cfRule>
    <cfRule type="containsText" dxfId="38" priority="36" operator="containsText" text="Alto">
      <formula>NOT(ISERROR(SEARCH("Alto",M24)))</formula>
    </cfRule>
    <cfRule type="containsText" dxfId="37" priority="37" operator="containsText" text="Extremo">
      <formula>NOT(ISERROR(SEARCH("Extremo",M24)))</formula>
    </cfRule>
    <cfRule type="colorScale" priority="38">
      <colorScale>
        <cfvo type="min"/>
        <cfvo type="max"/>
        <color rgb="FFFF7128"/>
        <color rgb="FFFFEF9C"/>
      </colorScale>
    </cfRule>
  </conditionalFormatting>
  <conditionalFormatting sqref="H24">
    <cfRule type="containsText" dxfId="36" priority="21" operator="containsText" text="Muy Alta">
      <formula>NOT(ISERROR(SEARCH("Muy Alta",H24)))</formula>
    </cfRule>
    <cfRule type="containsText" dxfId="35" priority="22" operator="containsText" text="Alta">
      <formula>NOT(ISERROR(SEARCH("Alta",H24)))</formula>
    </cfRule>
    <cfRule type="containsText" dxfId="34" priority="23" operator="containsText" text="Muy Alta">
      <formula>NOT(ISERROR(SEARCH("Muy Alta",H24)))</formula>
    </cfRule>
    <cfRule type="containsText" dxfId="33" priority="28" operator="containsText" text="Muy Baja">
      <formula>NOT(ISERROR(SEARCH("Muy Baja",H24)))</formula>
    </cfRule>
    <cfRule type="containsText" dxfId="32" priority="29" operator="containsText" text="Baja">
      <formula>NOT(ISERROR(SEARCH("Baja",H24)))</formula>
    </cfRule>
    <cfRule type="containsText" dxfId="31" priority="30" operator="containsText" text="Media">
      <formula>NOT(ISERROR(SEARCH("Media",H24)))</formula>
    </cfRule>
    <cfRule type="containsText" dxfId="30" priority="31" operator="containsText" text="Alta">
      <formula>NOT(ISERROR(SEARCH("Alta",H24)))</formula>
    </cfRule>
    <cfRule type="containsText" dxfId="29" priority="33" operator="containsText" text="Muy Alta">
      <formula>NOT(ISERROR(SEARCH("Muy Alta",H24)))</formula>
    </cfRule>
  </conditionalFormatting>
  <conditionalFormatting sqref="I24">
    <cfRule type="containsText" dxfId="28" priority="24" operator="containsText" text="Catastrófico">
      <formula>NOT(ISERROR(SEARCH("Catastrófico",I24)))</formula>
    </cfRule>
    <cfRule type="containsText" dxfId="27" priority="25" operator="containsText" text="Mayor">
      <formula>NOT(ISERROR(SEARCH("Mayor",I24)))</formula>
    </cfRule>
    <cfRule type="containsText" dxfId="26" priority="26" operator="containsText" text="Menor">
      <formula>NOT(ISERROR(SEARCH("Menor",I24)))</formula>
    </cfRule>
    <cfRule type="containsText" dxfId="25" priority="27" operator="containsText" text="Leve">
      <formula>NOT(ISERROR(SEARCH("Leve",I24)))</formula>
    </cfRule>
    <cfRule type="containsText" dxfId="24" priority="32" operator="containsText" text="Moderado">
      <formula>NOT(ISERROR(SEARCH("Moderado",I24)))</formula>
    </cfRule>
  </conditionalFormatting>
  <conditionalFormatting sqref="K24">
    <cfRule type="containsText" dxfId="23" priority="19" operator="containsText" text="Media">
      <formula>NOT(ISERROR(SEARCH("Media",K24)))</formula>
    </cfRule>
  </conditionalFormatting>
  <conditionalFormatting sqref="L24">
    <cfRule type="containsText" dxfId="22" priority="18" operator="containsText" text="Moderado">
      <formula>NOT(ISERROR(SEARCH("Moderado",L24)))</formula>
    </cfRule>
  </conditionalFormatting>
  <conditionalFormatting sqref="J24">
    <cfRule type="containsText" dxfId="21" priority="17" operator="containsText" text="Moderado">
      <formula>NOT(ISERROR(SEARCH("Moderado",J24)))</formula>
    </cfRule>
  </conditionalFormatting>
  <conditionalFormatting sqref="J24">
    <cfRule type="containsText" dxfId="20" priority="15" operator="containsText" text="Bajo">
      <formula>NOT(ISERROR(SEARCH("Bajo",J24)))</formula>
    </cfRule>
    <cfRule type="containsText" dxfId="19" priority="16" operator="containsText" text="Extremo">
      <formula>NOT(ISERROR(SEARCH("Extremo",J24)))</formula>
    </cfRule>
  </conditionalFormatting>
  <conditionalFormatting sqref="K24">
    <cfRule type="containsText" dxfId="18" priority="13" operator="containsText" text="Baja">
      <formula>NOT(ISERROR(SEARCH("Baja",K24)))</formula>
    </cfRule>
    <cfRule type="containsText" dxfId="17" priority="14" operator="containsText" text="Muy Baja">
      <formula>NOT(ISERROR(SEARCH("Muy Baja",K24)))</formula>
    </cfRule>
  </conditionalFormatting>
  <conditionalFormatting sqref="K24">
    <cfRule type="containsText" dxfId="16" priority="11" operator="containsText" text="Muy Alta">
      <formula>NOT(ISERROR(SEARCH("Muy Alta",K24)))</formula>
    </cfRule>
    <cfRule type="containsText" dxfId="15" priority="12" operator="containsText" text="Alta">
      <formula>NOT(ISERROR(SEARCH("Alta",K24)))</formula>
    </cfRule>
  </conditionalFormatting>
  <conditionalFormatting sqref="N24">
    <cfRule type="containsText" dxfId="14" priority="1" operator="containsText" text="3- Moderado">
      <formula>NOT(ISERROR(SEARCH("3- Moderado",N24)))</formula>
    </cfRule>
    <cfRule type="containsText" dxfId="13" priority="2" operator="containsText" text="6- Moderado">
      <formula>NOT(ISERROR(SEARCH("6- Moderado",N24)))</formula>
    </cfRule>
    <cfRule type="containsText" dxfId="12" priority="3" operator="containsText" text="4- Moderado">
      <formula>NOT(ISERROR(SEARCH("4- Moderado",N24)))</formula>
    </cfRule>
    <cfRule type="containsText" dxfId="11" priority="4" operator="containsText" text="3- Bajo">
      <formula>NOT(ISERROR(SEARCH("3- Bajo",N24)))</formula>
    </cfRule>
    <cfRule type="containsText" dxfId="10" priority="5" operator="containsText" text="4- Bajo">
      <formula>NOT(ISERROR(SEARCH("4- Bajo",N24)))</formula>
    </cfRule>
    <cfRule type="containsText" dxfId="9" priority="6" operator="containsText" text="1- Bajo">
      <formula>NOT(ISERROR(SEARCH("1- Bajo",N24)))</formula>
    </cfRule>
  </conditionalFormatting>
  <conditionalFormatting sqref="J20:J21">
    <cfRule type="containsText" dxfId="8" priority="367" operator="containsText" text="Bajo">
      <formula>NOT(ISERROR(SEARCH("Bajo",J20)))</formula>
    </cfRule>
    <cfRule type="containsText" dxfId="7" priority="368" operator="containsText" text="Moderado">
      <formula>NOT(ISERROR(SEARCH("Moderado",J20)))</formula>
    </cfRule>
    <cfRule type="containsText" dxfId="6" priority="369" operator="containsText" text="Alto">
      <formula>NOT(ISERROR(SEARCH("Alto",J20)))</formula>
    </cfRule>
    <cfRule type="containsText" dxfId="5" priority="370" operator="containsText" text="Extremo">
      <formula>NOT(ISERROR(SEARCH("Extremo",J20)))</formula>
    </cfRule>
    <cfRule type="colorScale" priority="371">
      <colorScale>
        <cfvo type="min"/>
        <cfvo type="max"/>
        <color rgb="FFFF7128"/>
        <color rgb="FFFFEF9C"/>
      </colorScale>
    </cfRule>
  </conditionalFormatting>
  <conditionalFormatting sqref="M20:M21">
    <cfRule type="containsText" dxfId="4" priority="372" operator="containsText" text="Moderado">
      <formula>NOT(ISERROR(SEARCH("Moderado",M20)))</formula>
    </cfRule>
    <cfRule type="containsText" dxfId="3" priority="373" operator="containsText" text="Bajo">
      <formula>NOT(ISERROR(SEARCH("Bajo",M20)))</formula>
    </cfRule>
    <cfRule type="containsText" dxfId="2" priority="374" operator="containsText" text="Moderado">
      <formula>NOT(ISERROR(SEARCH("Moderado",M20)))</formula>
    </cfRule>
    <cfRule type="containsText" dxfId="1" priority="375" operator="containsText" text="Alto">
      <formula>NOT(ISERROR(SEARCH("Alto",M20)))</formula>
    </cfRule>
    <cfRule type="containsText" dxfId="0" priority="376" operator="containsText" text="Extremo">
      <formula>NOT(ISERROR(SEARCH("Extremo",M20)))</formula>
    </cfRule>
    <cfRule type="colorScale" priority="377">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Trimestre 2</vt:lpstr>
      <vt:lpstr>Seguimiento Trimestre 3</vt:lpstr>
      <vt:lpstr>Seguimiento Trimestre 4</vt:lpstr>
      <vt:lpstr>Seguimiento  Trimestre 3</vt:lpstr>
      <vt:lpstr>Seguimiento  Trimestre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2023-12-27T19:03:14Z</dcterms:modified>
</cp:coreProperties>
</file>